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25 PASO DE LOS TRONCOS- LAVALLEJA\PARA PUBLICAR\"/>
    </mc:Choice>
  </mc:AlternateContent>
  <xr:revisionPtr revIDLastSave="0" documentId="13_ncr:1_{9D98F614-C345-445D-B3E9-D4B89BDF53ED}" xr6:coauthVersionLast="45" xr6:coauthVersionMax="45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'!$B$2:$G$121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1" i="43" l="1"/>
  <c r="D117" i="43"/>
  <c r="G85" i="43" l="1"/>
  <c r="G83" i="43"/>
  <c r="G82" i="43"/>
  <c r="G81" i="43"/>
  <c r="G80" i="43"/>
  <c r="G84" i="43"/>
  <c r="G78" i="43" l="1"/>
  <c r="G77" i="43" s="1"/>
  <c r="G72" i="43"/>
  <c r="G71" i="43"/>
  <c r="G29" i="43" l="1"/>
  <c r="G27" i="43"/>
  <c r="G32" i="43"/>
  <c r="G40" i="43"/>
  <c r="G33" i="43"/>
  <c r="G15" i="43"/>
  <c r="G14" i="43"/>
  <c r="K31" i="43" l="1"/>
  <c r="G39" i="43"/>
  <c r="G38" i="43" s="1"/>
  <c r="G55" i="43" l="1"/>
  <c r="G99" i="43" l="1"/>
  <c r="G98" i="43"/>
  <c r="G97" i="43"/>
  <c r="G96" i="43"/>
  <c r="G13" i="43"/>
  <c r="G22" i="43"/>
  <c r="G12" i="43"/>
  <c r="K95" i="43" l="1"/>
  <c r="G94" i="43" l="1"/>
  <c r="G88" i="43"/>
  <c r="G92" i="43"/>
  <c r="G90" i="43"/>
  <c r="G89" i="43"/>
  <c r="G86" i="43"/>
  <c r="G79" i="43" s="1"/>
  <c r="G76" i="43"/>
  <c r="G74" i="43"/>
  <c r="G73" i="43"/>
  <c r="G67" i="43"/>
  <c r="G68" i="43"/>
  <c r="G63" i="43"/>
  <c r="G61" i="43"/>
  <c r="G60" i="43"/>
  <c r="G59" i="43"/>
  <c r="G58" i="43"/>
  <c r="G52" i="43"/>
  <c r="G51" i="43"/>
  <c r="G49" i="43"/>
  <c r="G45" i="43"/>
  <c r="G43" i="43"/>
  <c r="G54" i="43" l="1"/>
  <c r="G53" i="43" s="1"/>
  <c r="K93" i="43"/>
  <c r="G75" i="43"/>
  <c r="K87" i="43"/>
  <c r="G66" i="43"/>
  <c r="G65" i="43" s="1"/>
  <c r="K64" i="43" s="1"/>
  <c r="G70" i="43"/>
  <c r="G57" i="43"/>
  <c r="G62" i="43"/>
  <c r="G48" i="43"/>
  <c r="G47" i="43" s="1"/>
  <c r="G42" i="43"/>
  <c r="K41" i="43" s="1"/>
  <c r="K44" i="43"/>
  <c r="G50" i="43"/>
  <c r="G37" i="43"/>
  <c r="G30" i="43"/>
  <c r="G25" i="43"/>
  <c r="G24" i="43" s="1"/>
  <c r="G23" i="43"/>
  <c r="G19" i="43"/>
  <c r="G20" i="43"/>
  <c r="G18" i="43"/>
  <c r="G11" i="43"/>
  <c r="G16" i="43"/>
  <c r="K69" i="43" l="1"/>
  <c r="K56" i="43"/>
  <c r="K46" i="43"/>
  <c r="G36" i="43"/>
  <c r="G35" i="43" s="1"/>
  <c r="K34" i="43" s="1"/>
  <c r="K26" i="43"/>
  <c r="K28" i="43"/>
  <c r="G21" i="43"/>
  <c r="G17" i="43"/>
  <c r="G10" i="43"/>
  <c r="K9" i="43" l="1"/>
  <c r="K100" i="43" l="1"/>
  <c r="D103" i="43" l="1"/>
  <c r="D104" i="43" s="1"/>
  <c r="J100" i="43" l="1"/>
  <c r="D107" i="43"/>
  <c r="D105" i="43"/>
  <c r="D108" i="43" l="1"/>
  <c r="D109" i="43" s="1"/>
  <c r="D111" i="43" s="1"/>
  <c r="D114" i="43"/>
  <c r="D118" i="43" s="1"/>
  <c r="D115" i="43" l="1"/>
  <c r="D119" i="43"/>
  <c r="D121" i="43" s="1"/>
</calcChain>
</file>

<file path=xl/sharedStrings.xml><?xml version="1.0" encoding="utf-8"?>
<sst xmlns="http://schemas.openxmlformats.org/spreadsheetml/2006/main" count="270" uniqueCount="217">
  <si>
    <t>PINTURA</t>
  </si>
  <si>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</si>
  <si>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</si>
  <si>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</si>
  <si>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</si>
  <si>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</si>
  <si>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</si>
  <si>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</si>
  <si>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</si>
  <si>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</si>
  <si>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</si>
  <si>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</si>
  <si>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</si>
  <si>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</si>
  <si>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</si>
  <si>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</si>
  <si>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</si>
  <si>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</si>
  <si>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</si>
  <si>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</si>
  <si>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</si>
  <si>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</si>
  <si>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</si>
  <si>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</si>
  <si>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</si>
  <si>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</si>
  <si>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</si>
  <si>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</si>
  <si>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</si>
  <si>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</si>
  <si>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</si>
  <si>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</si>
  <si>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Sistema de descarga a tierra</t>
  </si>
  <si>
    <t>% UNITARIO SOBRE TOTAL</t>
  </si>
  <si>
    <t>1.1</t>
  </si>
  <si>
    <t>1.2</t>
  </si>
  <si>
    <t>1.3</t>
  </si>
  <si>
    <t>gl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</si>
  <si>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</si>
  <si>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</si>
  <si>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</si>
  <si>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</si>
  <si>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</si>
  <si>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</si>
  <si>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</si>
  <si>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</si>
  <si>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REVESTIMIENTOS</t>
  </si>
  <si>
    <t>Pavimentos Interiores</t>
  </si>
  <si>
    <t>EQUIPOS</t>
  </si>
  <si>
    <t>Terminaciones (tomas e iluminacion)</t>
  </si>
  <si>
    <t>CONSTRUCCIONES PROVISORIAS</t>
  </si>
  <si>
    <t>INSTALACIONES PROVISORIAS</t>
  </si>
  <si>
    <t>REPLANTEO DE OBRA</t>
  </si>
  <si>
    <t>Alquiler baño quimico</t>
  </si>
  <si>
    <t>PRECIO UNITARIO ($)</t>
  </si>
  <si>
    <t>TOTAL MONTO IMPONIBLE (G+H)</t>
  </si>
  <si>
    <t>7,1,3</t>
  </si>
  <si>
    <t>10,1,5</t>
  </si>
  <si>
    <t xml:space="preserve">Cateos </t>
  </si>
  <si>
    <t>1.00</t>
  </si>
  <si>
    <t>2.00</t>
  </si>
  <si>
    <t xml:space="preserve">RELLENOS Y APORTES </t>
  </si>
  <si>
    <t>3.00</t>
  </si>
  <si>
    <t>2,1,12</t>
  </si>
  <si>
    <t>Relleno granular bajo contrapisos exteriores</t>
  </si>
  <si>
    <t xml:space="preserve">Vallado  </t>
  </si>
  <si>
    <t>IMPLANTACION EN OBRA</t>
  </si>
  <si>
    <t>1,1,6</t>
  </si>
  <si>
    <t>MOVIMIENTO DE TIERRA</t>
  </si>
  <si>
    <t>Cimentaciones superficiales y medias</t>
  </si>
  <si>
    <t>ESTRUCTURAS</t>
  </si>
  <si>
    <t>Platea hormigón armado</t>
  </si>
  <si>
    <t xml:space="preserve">FUNDACIONES </t>
  </si>
  <si>
    <t>ESPACIOS EXTERIORES</t>
  </si>
  <si>
    <t>LOSAS ESTRUCTURALES</t>
  </si>
  <si>
    <t>Losas macizas</t>
  </si>
  <si>
    <t>Obra húmeda</t>
  </si>
  <si>
    <t>AISLACIONES HUMÍDICAS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</si>
  <si>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</si>
  <si>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</si>
  <si>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</si>
  <si>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</si>
  <si>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</si>
  <si>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</si>
  <si>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</si>
  <si>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</si>
  <si>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</si>
  <si>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</si>
  <si>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</si>
  <si>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5.2</t>
  </si>
  <si>
    <t>5,2,2</t>
  </si>
  <si>
    <t>5.6</t>
  </si>
  <si>
    <t>9.00</t>
  </si>
  <si>
    <t>9.1</t>
  </si>
  <si>
    <t>9.1.1</t>
  </si>
  <si>
    <t>9,1,1,1</t>
  </si>
  <si>
    <t>9.1.2</t>
  </si>
  <si>
    <t>9,1,2,1</t>
  </si>
  <si>
    <t>9,1,2,2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</si>
  <si>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</si>
  <si>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</si>
  <si>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</si>
  <si>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</si>
  <si>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</si>
  <si>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</si>
  <si>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</si>
  <si>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9,3,1,1</t>
  </si>
  <si>
    <t>REPARACION DE CUBIERTAS  EXISTENTES</t>
  </si>
  <si>
    <t>CUBIERTAS PESADAS</t>
  </si>
  <si>
    <t>TERMINACION DE CUBIERTAS</t>
  </si>
  <si>
    <t>10.3</t>
  </si>
  <si>
    <t>10,1,12</t>
  </si>
  <si>
    <t>17.00</t>
  </si>
  <si>
    <t>17.1</t>
  </si>
  <si>
    <t>Pintura acrilica al agua</t>
  </si>
  <si>
    <t>Mampostería exterior</t>
  </si>
  <si>
    <t>17,1,16</t>
  </si>
  <si>
    <t>PINTURA SOBRE MAMPOSTERÍA, HORMIGÓN  Y YESO</t>
  </si>
  <si>
    <t>18.00</t>
  </si>
  <si>
    <t>18.2</t>
  </si>
  <si>
    <t>RED DE ABASTECIMIENTO</t>
  </si>
  <si>
    <t>18.3</t>
  </si>
  <si>
    <t>APARATOS SANITARIOS,GRIFERIAS Y ACCESORIOS</t>
  </si>
  <si>
    <t>18,3,9</t>
  </si>
  <si>
    <t>18.4</t>
  </si>
  <si>
    <t>18,4,1</t>
  </si>
  <si>
    <t>21.00</t>
  </si>
  <si>
    <t>5,6,3</t>
  </si>
  <si>
    <t>Cámaras 40x40</t>
  </si>
  <si>
    <t>Canalizaciones subterráneas (incluye excavaciones)</t>
  </si>
  <si>
    <t>22.00</t>
  </si>
  <si>
    <t>EQUIPOS ELECTRICOS (suministro e instalación)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</si>
  <si>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</si>
  <si>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</si>
  <si>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</si>
  <si>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</si>
  <si>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</si>
  <si>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</si>
  <si>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</si>
  <si>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</si>
  <si>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</si>
  <si>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</si>
  <si>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</si>
  <si>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</si>
  <si>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</si>
  <si>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</si>
  <si>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</si>
  <si>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</si>
  <si>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</si>
  <si>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</si>
  <si>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</si>
  <si>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</si>
  <si>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</si>
  <si>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</si>
  <si>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</si>
  <si>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</si>
  <si>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MONTO TOTAL OFERTADO (C+F+L)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</si>
  <si>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/MANTENIMIENTO</t>
    </r>
    <r>
      <rPr>
        <b/>
        <sz val="14"/>
        <color theme="0"/>
        <rFont val="Calibri"/>
        <family val="2"/>
        <scheme val="minor"/>
      </rPr>
      <t xml:space="preserve"> </t>
    </r>
  </si>
  <si>
    <t>0 m2</t>
  </si>
  <si>
    <r>
      <rPr>
        <b/>
        <sz val="18"/>
        <color theme="0"/>
        <rFont val="Arial"/>
        <family val="2"/>
      </rPr>
      <t xml:space="preserve"> RUBRADO ESCUELA 25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</si>
  <si>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Replanteo planialtimétrico según estudio hidrogeológico</t>
  </si>
  <si>
    <t>1,1,10</t>
  </si>
  <si>
    <t>Estudio Hidrogeológico</t>
  </si>
  <si>
    <t xml:space="preserve">Ingeniero Agrimensor </t>
  </si>
  <si>
    <t>1,1,11</t>
  </si>
  <si>
    <t xml:space="preserve">Retiro de instalaciones existentes en tanque superior </t>
  </si>
  <si>
    <t>Ladrillo de campo espesor 15 cm paredes de caseta</t>
  </si>
  <si>
    <t>Losa de hormigón no estructural (protección de caseta)</t>
  </si>
  <si>
    <t>17,1,20</t>
  </si>
  <si>
    <t>Equipo de bombeo</t>
  </si>
  <si>
    <t>Cierre de gargantas en pretiles interiores al tanque superior</t>
  </si>
  <si>
    <t>Rellenos y pendientes dentro del tanque superior existente</t>
  </si>
  <si>
    <t>Retiro de los materiales sueltos en el interior y exterior del tanque superior</t>
  </si>
  <si>
    <t>Carpeta arena y portland en el interior del tanque superior</t>
  </si>
  <si>
    <t>Reparacion de revoques interiores en el tanque superior</t>
  </si>
  <si>
    <t>Revoque exterior común grueso y fino en caseta</t>
  </si>
  <si>
    <t>Impermeabilizante para el interior del tanque superior</t>
  </si>
  <si>
    <t>10,1,20</t>
  </si>
  <si>
    <t>10,1,21</t>
  </si>
  <si>
    <t>Prueba de estanqueidad de tanque superior</t>
  </si>
  <si>
    <t>Zanjas para cañerías</t>
  </si>
  <si>
    <t>Relleno de zanjas</t>
  </si>
  <si>
    <t>Cartel de obra dimensiones 1,85 m  x 0,84 m  Chapa</t>
  </si>
  <si>
    <t>Revoque hidrófugo en muros exteriores de caseta</t>
  </si>
  <si>
    <t>Reparación de revoques exteriores en tanque superior</t>
  </si>
  <si>
    <t>Membrana líquida elastomérica en todo el exterior del tanque, paredes, piso y cubierta</t>
  </si>
  <si>
    <t>Instalación de equipo de bombeo</t>
  </si>
  <si>
    <t>18,2,5</t>
  </si>
  <si>
    <t>18,2,6</t>
  </si>
  <si>
    <t>Suministro y tendido de tubería enterrada desde el pozo hasta el tanque superior</t>
  </si>
  <si>
    <t>18,2,8</t>
  </si>
  <si>
    <t>Análisis de agua</t>
  </si>
  <si>
    <t>Conexión desde el tanque hasta la red de eabstecimiento existente</t>
  </si>
  <si>
    <t>Limpieza desinfección y desarrollo</t>
  </si>
  <si>
    <t>18,2,9</t>
  </si>
  <si>
    <t>18.5</t>
  </si>
  <si>
    <t>PERFORACIÓN</t>
  </si>
  <si>
    <t>18,5,1</t>
  </si>
  <si>
    <t>Perforado en 12"</t>
  </si>
  <si>
    <t>Reperforado en 6"</t>
  </si>
  <si>
    <t>18,5,2</t>
  </si>
  <si>
    <t>18,5,3</t>
  </si>
  <si>
    <t>18,5,4</t>
  </si>
  <si>
    <t>18,5,5</t>
  </si>
  <si>
    <t>18,5,6</t>
  </si>
  <si>
    <t>Suministro de caño entubado PVC 7.7 mm</t>
  </si>
  <si>
    <t>Prefiltro y colocación</t>
  </si>
  <si>
    <t>Colocación del filtro</t>
  </si>
  <si>
    <t>Cementación (sellado)</t>
  </si>
  <si>
    <t>18,5,7</t>
  </si>
  <si>
    <t>Estudio hidráulico del pozo con firma del responsable tecnico</t>
  </si>
  <si>
    <t>10% DE OBRA IMPREVISTA</t>
  </si>
  <si>
    <t>LEYES SOCIALES (65,8% de G)</t>
  </si>
  <si>
    <t>LEYES SOCIALES (65,8% de H)</t>
  </si>
  <si>
    <t>1,1,3</t>
  </si>
  <si>
    <t>Sobre tanque existente</t>
  </si>
  <si>
    <t>Coexión a tablero existente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</si>
</sst>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6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9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0" applyNumberFormat="1" applyFont="1" applyFill="1" applyBorder="1" applyAlignment="1">
      <alignment horizontal="center"/>
    </xf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3" fillId="52" borderId="25" xfId="47864" applyFont="1" applyFill="1" applyBorder="1" applyAlignment="1">
      <alignment horizontal="center" vertical="center" wrapText="1"/>
    </xf>
    <xf numFmtId="0" fontId="123" fillId="52" borderId="25" xfId="47863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9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9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3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3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2" fillId="51" borderId="45" xfId="47863" applyFont="1" applyFill="1" applyBorder="1"/>
    <xf numFmtId="4" fontId="23" fillId="51" borderId="44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189" fontId="23" fillId="0" borderId="44" xfId="0" applyNumberFormat="1" applyFont="1" applyFill="1" applyBorder="1" applyAlignment="1">
      <alignment horizontal="center"/>
    </xf>
    <xf numFmtId="207" fontId="111" fillId="0" borderId="45" xfId="47863" applyNumberFormat="1" applyFont="1" applyFill="1" applyBorder="1" applyAlignment="1">
      <alignment horizontal="right" indent="1"/>
    </xf>
    <xf numFmtId="0" fontId="23" fillId="0" borderId="52" xfId="47869" applyFont="1" applyFill="1" applyBorder="1" applyAlignment="1">
      <alignment horizontal="center"/>
    </xf>
    <xf numFmtId="0" fontId="23" fillId="0" borderId="46" xfId="47869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5" fontId="23" fillId="0" borderId="46" xfId="17901" applyNumberFormat="1" applyFont="1" applyFill="1" applyBorder="1" applyAlignment="1">
      <alignment horizontal="center"/>
    </xf>
    <xf numFmtId="0" fontId="119" fillId="57" borderId="44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50" borderId="60" xfId="47863" applyNumberFormat="1" applyFont="1" applyFill="1" applyBorder="1" applyAlignment="1">
      <alignment horizontal="right" indent="1"/>
    </xf>
    <xf numFmtId="0" fontId="123" fillId="52" borderId="63" xfId="47863" applyFont="1" applyFill="1" applyBorder="1" applyAlignment="1">
      <alignment horizontal="center" vertical="center" wrapText="1"/>
    </xf>
    <xf numFmtId="0" fontId="23" fillId="0" borderId="64" xfId="47863" applyNumberFormat="1" applyFont="1" applyBorder="1" applyAlignment="1">
      <alignment horizontal="right" indent="1"/>
    </xf>
    <xf numFmtId="207" fontId="111" fillId="0" borderId="64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65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207" fontId="111" fillId="0" borderId="64" xfId="47863" applyNumberFormat="1" applyFont="1" applyFill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60" xfId="47863" applyNumberFormat="1" applyFont="1" applyBorder="1" applyAlignment="1">
      <alignment horizontal="right" indent="1"/>
    </xf>
    <xf numFmtId="207" fontId="111" fillId="0" borderId="60" xfId="47863" applyNumberFormat="1" applyFont="1" applyFill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3" fillId="52" borderId="47" xfId="47863" applyFont="1" applyFill="1" applyBorder="1" applyAlignment="1">
      <alignment horizontal="center" vertical="center" wrapText="1"/>
    </xf>
    <xf numFmtId="0" fontId="111" fillId="53" borderId="66" xfId="47863" applyFont="1" applyFill="1" applyBorder="1"/>
    <xf numFmtId="4" fontId="23" fillId="0" borderId="45" xfId="47841" applyNumberFormat="1" applyFont="1" applyFill="1" applyBorder="1" applyAlignment="1">
      <alignment horizontal="center"/>
    </xf>
    <xf numFmtId="207" fontId="111" fillId="0" borderId="59" xfId="47863" applyNumberFormat="1" applyFont="1" applyFill="1" applyBorder="1" applyAlignment="1">
      <alignment horizontal="right" indent="1"/>
    </xf>
    <xf numFmtId="207" fontId="111" fillId="0" borderId="68" xfId="47863" applyNumberFormat="1" applyFont="1" applyBorder="1" applyAlignment="1">
      <alignment horizontal="right" indent="1"/>
    </xf>
    <xf numFmtId="207" fontId="111" fillId="0" borderId="59" xfId="47863" applyNumberFormat="1" applyFont="1" applyBorder="1" applyAlignment="1">
      <alignment horizontal="right" indent="1"/>
    </xf>
    <xf numFmtId="207" fontId="111" fillId="50" borderId="67" xfId="47863" applyNumberFormat="1" applyFont="1" applyFill="1" applyBorder="1" applyAlignment="1">
      <alignment horizontal="right" indent="1"/>
    </xf>
    <xf numFmtId="0" fontId="112" fillId="0" borderId="59" xfId="47863" applyFont="1" applyFill="1" applyBorder="1"/>
    <xf numFmtId="0" fontId="112" fillId="50" borderId="67" xfId="47863" applyFont="1" applyFill="1" applyBorder="1"/>
    <xf numFmtId="0" fontId="111" fillId="0" borderId="59" xfId="47863" applyFont="1" applyBorder="1"/>
    <xf numFmtId="4" fontId="118" fillId="0" borderId="59" xfId="47863" applyNumberFormat="1" applyFont="1" applyBorder="1" applyAlignment="1">
      <alignment horizontal="center"/>
    </xf>
    <xf numFmtId="0" fontId="119" fillId="50" borderId="32" xfId="17901" applyFont="1" applyFill="1" applyBorder="1"/>
    <xf numFmtId="0" fontId="23" fillId="0" borderId="61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9" fillId="54" borderId="61" xfId="17901" applyFont="1" applyFill="1" applyBorder="1"/>
    <xf numFmtId="0" fontId="23" fillId="0" borderId="61" xfId="17901" applyFont="1" applyBorder="1"/>
    <xf numFmtId="0" fontId="23" fillId="0" borderId="62" xfId="17901" applyFont="1" applyBorder="1"/>
    <xf numFmtId="0" fontId="23" fillId="0" borderId="41" xfId="17901" applyFont="1" applyFill="1" applyBorder="1"/>
    <xf numFmtId="4" fontId="23" fillId="0" borderId="61" xfId="0" applyNumberFormat="1" applyFont="1" applyFill="1" applyBorder="1"/>
    <xf numFmtId="4" fontId="23" fillId="51" borderId="61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61" xfId="17901" applyFont="1" applyFill="1" applyBorder="1"/>
    <xf numFmtId="4" fontId="119" fillId="50" borderId="32" xfId="0" applyNumberFormat="1" applyFont="1" applyFill="1" applyBorder="1" applyAlignment="1">
      <alignment horizontal="left"/>
    </xf>
    <xf numFmtId="4" fontId="23" fillId="0" borderId="61" xfId="0" applyNumberFormat="1" applyFont="1" applyFill="1" applyBorder="1" applyAlignment="1">
      <alignment horizontal="left"/>
    </xf>
    <xf numFmtId="4" fontId="23" fillId="0" borderId="60" xfId="0" applyNumberFormat="1" applyFont="1" applyFill="1" applyBorder="1" applyAlignment="1">
      <alignment horizontal="left"/>
    </xf>
    <xf numFmtId="0" fontId="23" fillId="0" borderId="61" xfId="47869" applyFont="1" applyFill="1" applyBorder="1"/>
    <xf numFmtId="0" fontId="23" fillId="0" borderId="32" xfId="47869" applyFont="1" applyBorder="1"/>
    <xf numFmtId="0" fontId="23" fillId="0" borderId="61" xfId="47869" applyFont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4" fontId="23" fillId="0" borderId="69" xfId="0" applyNumberFormat="1" applyFont="1" applyFill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7" borderId="52" xfId="17901" applyFont="1" applyFill="1" applyBorder="1" applyAlignment="1">
      <alignment horizontal="center"/>
    </xf>
    <xf numFmtId="0" fontId="23" fillId="50" borderId="55" xfId="17901" applyFont="1" applyFill="1" applyBorder="1" applyAlignment="1">
      <alignment horizontal="center"/>
    </xf>
    <xf numFmtId="0" fontId="23" fillId="50" borderId="71" xfId="1790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44" xfId="47869" applyFont="1" applyBorder="1" applyAlignment="1">
      <alignment horizontal="center"/>
    </xf>
    <xf numFmtId="0" fontId="23" fillId="0" borderId="46" xfId="47869" applyFont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59" xfId="47863" applyNumberFormat="1" applyFont="1" applyBorder="1" applyAlignment="1">
      <alignment horizontal="right" indent="1"/>
    </xf>
    <xf numFmtId="0" fontId="23" fillId="0" borderId="69" xfId="17901" applyFont="1" applyFill="1" applyBorder="1" applyAlignment="1">
      <alignment horizontal="center"/>
    </xf>
    <xf numFmtId="3" fontId="23" fillId="50" borderId="60" xfId="47841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1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0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1" xfId="47863" applyNumberFormat="1" applyFont="1" applyFill="1" applyBorder="1" applyAlignment="1"/>
    <xf numFmtId="207" fontId="111" fillId="54" borderId="60" xfId="47863" applyNumberFormat="1" applyFont="1" applyFill="1" applyBorder="1" applyAlignment="1">
      <alignment horizontal="right" indent="1"/>
    </xf>
    <xf numFmtId="207" fontId="111" fillId="54" borderId="67" xfId="47863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3" applyNumberFormat="1" applyFont="1" applyFill="1" applyBorder="1" applyAlignment="1">
      <alignment horizontal="right" indent="1"/>
    </xf>
    <xf numFmtId="0" fontId="23" fillId="57" borderId="70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07" fontId="111" fillId="57" borderId="49" xfId="47863" applyNumberFormat="1" applyFont="1" applyFill="1" applyBorder="1" applyAlignment="1">
      <alignment horizontal="right" indent="1"/>
    </xf>
    <xf numFmtId="0" fontId="119" fillId="57" borderId="46" xfId="17901" applyFont="1" applyFill="1" applyBorder="1" applyAlignment="1">
      <alignment horizontal="center"/>
    </xf>
    <xf numFmtId="0" fontId="119" fillId="57" borderId="61" xfId="17901" applyFont="1" applyFill="1" applyBorder="1"/>
    <xf numFmtId="3" fontId="23" fillId="57" borderId="60" xfId="47841" applyNumberFormat="1" applyFont="1" applyFill="1" applyBorder="1" applyAlignment="1">
      <alignment horizontal="right"/>
    </xf>
    <xf numFmtId="207" fontId="111" fillId="57" borderId="60" xfId="47863" applyNumberFormat="1" applyFont="1" applyFill="1" applyBorder="1" applyAlignment="1">
      <alignment horizontal="right" indent="1"/>
    </xf>
    <xf numFmtId="2" fontId="111" fillId="57" borderId="67" xfId="47863" applyNumberFormat="1" applyFont="1" applyFill="1" applyBorder="1" applyAlignment="1">
      <alignment horizontal="right" indent="1"/>
    </xf>
    <xf numFmtId="207" fontId="111" fillId="57" borderId="67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9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07" fontId="111" fillId="57" borderId="70" xfId="47863" applyNumberFormat="1" applyFont="1" applyFill="1" applyBorder="1" applyAlignment="1">
      <alignment horizontal="right" indent="1"/>
    </xf>
    <xf numFmtId="2" fontId="111" fillId="50" borderId="67" xfId="47863" applyNumberFormat="1" applyFont="1" applyFill="1" applyBorder="1" applyAlignment="1">
      <alignment horizontal="right" indent="1"/>
    </xf>
    <xf numFmtId="2" fontId="119" fillId="57" borderId="44" xfId="17901" applyNumberFormat="1" applyFont="1" applyFill="1" applyBorder="1" applyAlignment="1">
      <alignment horizontal="center"/>
    </xf>
    <xf numFmtId="189" fontId="119" fillId="50" borderId="44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9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4" fontId="119" fillId="57" borderId="50" xfId="0" applyNumberFormat="1" applyFont="1" applyFill="1" applyBorder="1" applyAlignment="1">
      <alignment horizontal="center"/>
    </xf>
    <xf numFmtId="4" fontId="23" fillId="57" borderId="50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9" xfId="47863" applyFont="1" applyFill="1" applyBorder="1"/>
    <xf numFmtId="0" fontId="119" fillId="57" borderId="59" xfId="17901" applyFont="1" applyFill="1" applyBorder="1"/>
    <xf numFmtId="0" fontId="23" fillId="0" borderId="74" xfId="17901" applyFont="1" applyFill="1" applyBorder="1"/>
    <xf numFmtId="4" fontId="119" fillId="57" borderId="76" xfId="0" applyNumberFormat="1" applyFont="1" applyFill="1" applyBorder="1" applyAlignment="1">
      <alignment horizontal="left"/>
    </xf>
    <xf numFmtId="207" fontId="111" fillId="0" borderId="73" xfId="47863" applyNumberFormat="1" applyFont="1" applyFill="1" applyBorder="1" applyAlignment="1">
      <alignment horizontal="right" indent="1"/>
    </xf>
    <xf numFmtId="0" fontId="23" fillId="0" borderId="75" xfId="47863" applyNumberFormat="1" applyFont="1" applyBorder="1" applyAlignment="1">
      <alignment horizontal="right" indent="1"/>
    </xf>
    <xf numFmtId="189" fontId="23" fillId="0" borderId="44" xfId="17901" applyNumberFormat="1" applyFont="1" applyFill="1" applyBorder="1" applyAlignment="1">
      <alignment horizontal="center"/>
    </xf>
    <xf numFmtId="4" fontId="23" fillId="0" borderId="74" xfId="0" applyNumberFormat="1" applyFont="1" applyBorder="1"/>
    <xf numFmtId="4" fontId="23" fillId="0" borderId="53" xfId="47841" applyNumberFormat="1" applyFont="1" applyFill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3" fillId="0" borderId="0" xfId="0" applyNumberFormat="1" applyFont="1" applyAlignment="1">
      <alignment horizontal="left" vertical="center" indent="9"/>
    </xf>
    <xf numFmtId="230" fontId="23" fillId="0" borderId="64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3" applyNumberFormat="1" applyFont="1" applyFill="1" applyBorder="1" applyAlignment="1">
      <alignment horizontal="right" indent="1"/>
    </xf>
    <xf numFmtId="230" fontId="110" fillId="53" borderId="27" xfId="47863" applyNumberFormat="1" applyFont="1" applyFill="1" applyBorder="1" applyAlignment="1">
      <alignment horizontal="center"/>
    </xf>
    <xf numFmtId="230" fontId="111" fillId="53" borderId="27" xfId="47863" applyNumberFormat="1" applyFont="1" applyFill="1" applyBorder="1"/>
    <xf numFmtId="230" fontId="111" fillId="50" borderId="31" xfId="47863" applyNumberFormat="1" applyFont="1" applyFill="1" applyBorder="1" applyAlignment="1">
      <alignment horizontal="right" indent="1"/>
    </xf>
    <xf numFmtId="230" fontId="111" fillId="57" borderId="60" xfId="47863" applyNumberFormat="1" applyFont="1" applyFill="1" applyBorder="1" applyAlignment="1">
      <alignment horizontal="right" indent="1"/>
    </xf>
    <xf numFmtId="230" fontId="23" fillId="57" borderId="60" xfId="47841" applyNumberFormat="1" applyFont="1" applyFill="1" applyBorder="1" applyAlignment="1">
      <alignment horizontal="right"/>
    </xf>
    <xf numFmtId="230" fontId="111" fillId="55" borderId="27" xfId="47863" applyNumberFormat="1" applyFont="1" applyFill="1" applyBorder="1"/>
    <xf numFmtId="230" fontId="111" fillId="57" borderId="31" xfId="47863" applyNumberFormat="1" applyFont="1" applyFill="1" applyBorder="1" applyAlignment="1">
      <alignment horizontal="right" indent="1"/>
    </xf>
    <xf numFmtId="230" fontId="111" fillId="50" borderId="60" xfId="47863" applyNumberFormat="1" applyFont="1" applyFill="1" applyBorder="1" applyAlignment="1">
      <alignment horizontal="right" indent="1"/>
    </xf>
    <xf numFmtId="230" fontId="23" fillId="50" borderId="31" xfId="47841" applyNumberFormat="1" applyFont="1" applyFill="1" applyBorder="1" applyAlignment="1">
      <alignment horizontal="center"/>
    </xf>
    <xf numFmtId="230" fontId="112" fillId="57" borderId="31" xfId="47863" applyNumberFormat="1" applyFont="1" applyFill="1" applyBorder="1"/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2" fillId="51" borderId="31" xfId="47863" applyNumberFormat="1" applyFont="1" applyFill="1" applyBorder="1"/>
    <xf numFmtId="207" fontId="112" fillId="50" borderId="60" xfId="47863" applyNumberFormat="1" applyFont="1" applyFill="1" applyBorder="1"/>
    <xf numFmtId="207" fontId="112" fillId="57" borderId="38" xfId="47863" applyNumberFormat="1" applyFont="1" applyFill="1" applyBorder="1"/>
    <xf numFmtId="207" fontId="112" fillId="0" borderId="60" xfId="47863" applyNumberFormat="1" applyFont="1" applyFill="1" applyBorder="1"/>
    <xf numFmtId="207" fontId="118" fillId="0" borderId="73" xfId="47863" applyNumberFormat="1" applyFont="1" applyBorder="1" applyAlignment="1">
      <alignment horizontal="center"/>
    </xf>
    <xf numFmtId="207" fontId="111" fillId="0" borderId="73" xfId="47863" applyNumberFormat="1" applyFont="1" applyBorder="1"/>
    <xf numFmtId="10" fontId="110" fillId="0" borderId="0" xfId="47863" applyNumberFormat="1" applyFont="1" applyBorder="1" applyAlignment="1">
      <alignment horizontal="center"/>
    </xf>
    <xf numFmtId="10" fontId="110" fillId="0" borderId="76" xfId="47863" applyNumberFormat="1" applyFont="1" applyBorder="1" applyAlignment="1">
      <alignment horizont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3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4" fillId="56" borderId="80" xfId="47864" applyFont="1" applyFill="1" applyBorder="1" applyAlignment="1">
      <alignment horizontal="center" vertical="center" wrapText="1"/>
    </xf>
    <xf numFmtId="0" fontId="124" fillId="56" borderId="84" xfId="47864" applyFont="1" applyFill="1" applyBorder="1" applyAlignment="1">
      <alignment horizontal="center" vertical="center" wrapText="1"/>
    </xf>
    <xf numFmtId="0" fontId="124" fillId="56" borderId="88" xfId="47864" applyFont="1" applyFill="1" applyBorder="1" applyAlignment="1">
      <alignment horizontal="center" vertical="center" wrapText="1"/>
    </xf>
    <xf numFmtId="10" fontId="124" fillId="56" borderId="80" xfId="47864" applyNumberFormat="1" applyFont="1" applyFill="1" applyBorder="1" applyAlignment="1">
      <alignment horizontal="center" vertical="center" wrapText="1"/>
    </xf>
    <xf numFmtId="10" fontId="124" fillId="56" borderId="84" xfId="47864" applyNumberFormat="1" applyFont="1" applyFill="1" applyBorder="1" applyAlignment="1">
      <alignment horizontal="center" vertical="center" wrapText="1"/>
    </xf>
    <xf numFmtId="10" fontId="124" fillId="56" borderId="88" xfId="47864" applyNumberFormat="1" applyFont="1" applyFill="1" applyBorder="1" applyAlignment="1">
      <alignment horizontal="center" vertical="center" wrapText="1"/>
    </xf>
    <xf numFmtId="4" fontId="23" fillId="0" borderId="92" xfId="47841" applyNumberFormat="1" applyFont="1" applyFill="1" applyBorder="1" applyAlignment="1">
      <alignment horizontal="center"/>
    </xf>
    <xf numFmtId="4" fontId="23" fillId="0" borderId="59" xfId="47841" applyNumberFormat="1" applyFont="1" applyFill="1" applyBorder="1" applyAlignment="1">
      <alignment horizontal="center"/>
    </xf>
    <xf numFmtId="4" fontId="23" fillId="0" borderId="50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4" fontId="6" fillId="0" borderId="0" xfId="0" applyNumberFormat="1" applyFont="1"/>
    <xf numFmtId="4" fontId="23" fillId="0" borderId="93" xfId="47841" applyNumberFormat="1" applyFont="1" applyFill="1" applyBorder="1" applyAlignment="1">
      <alignment horizontal="center"/>
    </xf>
    <xf numFmtId="4" fontId="23" fillId="0" borderId="76" xfId="47841" applyNumberFormat="1" applyFont="1" applyFill="1" applyBorder="1" applyAlignment="1">
      <alignment horizontal="center"/>
    </xf>
    <xf numFmtId="4" fontId="23" fillId="55" borderId="43" xfId="0" applyNumberFormat="1" applyFont="1" applyFill="1" applyBorder="1" applyAlignment="1">
      <alignment horizontal="center"/>
    </xf>
    <xf numFmtId="4" fontId="23" fillId="55" borderId="43" xfId="0" applyNumberFormat="1" applyFont="1" applyFill="1" applyBorder="1" applyAlignment="1">
      <alignment horizontal="right"/>
    </xf>
    <xf numFmtId="0" fontId="111" fillId="55" borderId="43" xfId="47863" applyFont="1" applyFill="1" applyBorder="1"/>
    <xf numFmtId="4" fontId="23" fillId="55" borderId="94" xfId="0" applyNumberFormat="1" applyFont="1" applyFill="1" applyBorder="1" applyAlignment="1">
      <alignment horizontal="center"/>
    </xf>
    <xf numFmtId="4" fontId="23" fillId="55" borderId="94" xfId="0" applyNumberFormat="1" applyFont="1" applyFill="1" applyBorder="1" applyAlignment="1">
      <alignment horizontal="right"/>
    </xf>
    <xf numFmtId="0" fontId="111" fillId="55" borderId="94" xfId="47863" applyFont="1" applyFill="1" applyBorder="1"/>
    <xf numFmtId="0" fontId="23" fillId="0" borderId="95" xfId="17901" applyFont="1" applyBorder="1" applyAlignment="1">
      <alignment horizontal="center"/>
    </xf>
    <xf numFmtId="0" fontId="23" fillId="0" borderId="72" xfId="17901" applyFont="1" applyBorder="1" applyAlignment="1">
      <alignment horizontal="center"/>
    </xf>
    <xf numFmtId="3" fontId="126" fillId="0" borderId="37" xfId="17901" applyNumberFormat="1" applyFont="1" applyBorder="1" applyAlignment="1">
      <alignment vertical="center"/>
    </xf>
    <xf numFmtId="4" fontId="120" fillId="51" borderId="57" xfId="0" applyNumberFormat="1" applyFont="1" applyFill="1" applyBorder="1" applyAlignment="1">
      <alignment horizontal="center" vertical="center"/>
    </xf>
    <xf numFmtId="4" fontId="120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6" xfId="0" applyBorder="1" applyAlignment="1"/>
    <xf numFmtId="170" fontId="120" fillId="52" borderId="58" xfId="0" applyFont="1" applyFill="1" applyBorder="1" applyAlignment="1">
      <alignment horizontal="center" vertical="center" wrapText="1"/>
    </xf>
    <xf numFmtId="170" fontId="120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4" fillId="56" borderId="79" xfId="47864" applyFont="1" applyFill="1" applyBorder="1" applyAlignment="1">
      <alignment horizontal="left" vertical="center" wrapText="1"/>
    </xf>
    <xf numFmtId="0" fontId="124" fillId="56" borderId="80" xfId="47864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4" fillId="56" borderId="85" xfId="47864" applyFont="1" applyFill="1" applyBorder="1" applyAlignment="1">
      <alignment horizontal="left" vertical="center" wrapText="1"/>
    </xf>
    <xf numFmtId="0" fontId="124" fillId="56" borderId="86" xfId="47864" applyFont="1" applyFill="1" applyBorder="1" applyAlignment="1">
      <alignment horizontal="left" vertical="center" wrapText="1"/>
    </xf>
    <xf numFmtId="0" fontId="124" fillId="56" borderId="87" xfId="47864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4" fillId="56" borderId="88" xfId="47864" applyFont="1" applyFill="1" applyBorder="1" applyAlignment="1">
      <alignment horizontal="left" vertical="center" wrapText="1"/>
    </xf>
    <xf numFmtId="0" fontId="124" fillId="56" borderId="77" xfId="47864" applyFont="1" applyFill="1" applyBorder="1" applyAlignment="1">
      <alignment horizontal="left" vertical="center" wrapText="1"/>
    </xf>
    <xf numFmtId="0" fontId="124" fillId="56" borderId="78" xfId="47864" applyFont="1" applyFill="1" applyBorder="1" applyAlignment="1">
      <alignment horizontal="left" vertical="center" wrapText="1"/>
    </xf>
    <xf numFmtId="0" fontId="124" fillId="56" borderId="84" xfId="47864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4" fillId="56" borderId="81" xfId="47864" applyFont="1" applyFill="1" applyBorder="1" applyAlignment="1">
      <alignment horizontal="left" vertical="center" wrapText="1"/>
    </xf>
    <xf numFmtId="0" fontId="124" fillId="56" borderId="82" xfId="47864" applyFont="1" applyFill="1" applyBorder="1" applyAlignment="1">
      <alignment horizontal="left" vertical="center" wrapText="1"/>
    </xf>
    <xf numFmtId="0" fontId="124" fillId="56" borderId="83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4"/>
  <sheetViews>
    <sheetView tabSelected="1" topLeftCell="A43" zoomScale="80" zoomScaleNormal="80" workbookViewId="0">
      <selection activeCell="C9" sqref="C9:C9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2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40"/>
      <c r="B1" s="41"/>
      <c r="C1" s="40"/>
      <c r="D1" s="41"/>
      <c r="E1" s="42"/>
      <c r="F1" s="40"/>
      <c r="G1" s="40"/>
      <c r="H1" s="202"/>
      <c r="I1" s="40"/>
      <c r="J1" s="40"/>
      <c r="K1" s="40"/>
    </row>
    <row r="2" spans="1:12" ht="69.75" customHeight="1" thickBot="1">
      <c r="A2" s="40"/>
      <c r="B2" s="273"/>
      <c r="C2" s="274"/>
      <c r="D2" s="274"/>
      <c r="E2" s="274"/>
      <c r="F2" s="274"/>
      <c r="G2" s="274"/>
      <c r="H2" s="274"/>
      <c r="I2" s="274"/>
      <c r="J2" s="275"/>
      <c r="K2" s="276"/>
    </row>
    <row r="3" spans="1:12" ht="65.25" customHeight="1" thickBot="1">
      <c r="B3" s="277" t="s">
        <v>159</v>
      </c>
      <c r="C3" s="278"/>
      <c r="D3" s="278"/>
      <c r="E3" s="278"/>
      <c r="F3" s="278"/>
      <c r="G3" s="278"/>
      <c r="H3" s="278"/>
      <c r="I3" s="278"/>
      <c r="J3" s="279"/>
      <c r="K3" s="280"/>
    </row>
    <row r="4" spans="1:12" ht="40.5" customHeight="1">
      <c r="B4" s="289" t="s">
        <v>157</v>
      </c>
      <c r="C4" s="290"/>
      <c r="D4" s="281" t="s">
        <v>150</v>
      </c>
      <c r="E4" s="283"/>
      <c r="F4" s="282"/>
      <c r="G4" s="283"/>
      <c r="H4" s="251" t="s">
        <v>158</v>
      </c>
      <c r="I4" s="281" t="s">
        <v>151</v>
      </c>
      <c r="J4" s="282"/>
      <c r="K4" s="254"/>
    </row>
    <row r="5" spans="1:12" ht="40.5" customHeight="1">
      <c r="B5" s="293" t="s">
        <v>81</v>
      </c>
      <c r="C5" s="294"/>
      <c r="D5" s="295" t="s">
        <v>149</v>
      </c>
      <c r="E5" s="292"/>
      <c r="F5" s="291"/>
      <c r="G5" s="292"/>
      <c r="H5" s="252" t="s">
        <v>158</v>
      </c>
      <c r="I5" s="295" t="s">
        <v>151</v>
      </c>
      <c r="J5" s="291"/>
      <c r="K5" s="255"/>
    </row>
    <row r="6" spans="1:12" ht="40.5" customHeight="1" thickBot="1">
      <c r="B6" s="284" t="s">
        <v>73</v>
      </c>
      <c r="C6" s="285"/>
      <c r="D6" s="286" t="s">
        <v>148</v>
      </c>
      <c r="E6" s="287"/>
      <c r="F6" s="288"/>
      <c r="G6" s="287"/>
      <c r="H6" s="253" t="s">
        <v>158</v>
      </c>
      <c r="I6" s="286" t="s">
        <v>152</v>
      </c>
      <c r="J6" s="288"/>
      <c r="K6" s="256"/>
    </row>
    <row r="7" spans="1:12" ht="40.5" customHeight="1" thickBot="1">
      <c r="B7" s="284" t="s">
        <v>153</v>
      </c>
      <c r="C7" s="285"/>
      <c r="D7" s="286"/>
      <c r="E7" s="287"/>
      <c r="F7" s="288"/>
      <c r="G7" s="287"/>
      <c r="H7" s="253"/>
      <c r="I7" s="286" t="s">
        <v>152</v>
      </c>
      <c r="J7" s="288"/>
      <c r="K7" s="256">
        <v>1</v>
      </c>
    </row>
    <row r="8" spans="1:12" ht="42.75" customHeight="1" thickBot="1">
      <c r="B8" s="54" t="s">
        <v>4</v>
      </c>
      <c r="C8" s="54" t="s">
        <v>11</v>
      </c>
      <c r="D8" s="54" t="s">
        <v>9</v>
      </c>
      <c r="E8" s="54" t="s">
        <v>10</v>
      </c>
      <c r="F8" s="55" t="s">
        <v>54</v>
      </c>
      <c r="G8" s="55" t="s">
        <v>100</v>
      </c>
      <c r="H8" s="55" t="s">
        <v>33</v>
      </c>
      <c r="I8" s="106" t="s">
        <v>99</v>
      </c>
      <c r="J8" s="95" t="s">
        <v>82</v>
      </c>
      <c r="K8" s="55" t="s">
        <v>83</v>
      </c>
    </row>
    <row r="9" spans="1:12" ht="19.5" thickBot="1">
      <c r="B9" s="56" t="s">
        <v>59</v>
      </c>
      <c r="C9" s="57" t="s">
        <v>66</v>
      </c>
      <c r="D9" s="58"/>
      <c r="E9" s="59"/>
      <c r="F9" s="60"/>
      <c r="G9" s="92"/>
      <c r="H9" s="60"/>
      <c r="I9" s="107"/>
      <c r="J9" s="218">
        <v>0.17380812626361442</v>
      </c>
      <c r="K9" s="154">
        <f>+G10+G17+G21+G24</f>
        <v>0</v>
      </c>
    </row>
    <row r="10" spans="1:12" ht="18.75">
      <c r="B10" s="85" t="s">
        <v>34</v>
      </c>
      <c r="C10" s="127" t="s">
        <v>45</v>
      </c>
      <c r="D10" s="165"/>
      <c r="E10" s="166"/>
      <c r="F10" s="167"/>
      <c r="G10" s="183">
        <f>SUM(G11:G16)</f>
        <v>0</v>
      </c>
      <c r="H10" s="178"/>
      <c r="I10" s="184"/>
      <c r="J10" s="201"/>
      <c r="K10" s="168"/>
    </row>
    <row r="11" spans="1:12" ht="15">
      <c r="B11" s="62" t="s">
        <v>214</v>
      </c>
      <c r="C11" s="120" t="s">
        <v>58</v>
      </c>
      <c r="D11" s="62" t="s">
        <v>29</v>
      </c>
      <c r="E11" s="43">
        <v>1</v>
      </c>
      <c r="F11" s="43">
        <v>0</v>
      </c>
      <c r="G11" s="108">
        <f t="shared" ref="G11:G16" si="0">E11*F11</f>
        <v>0</v>
      </c>
      <c r="H11" s="205">
        <v>1.6304702276136437E-2</v>
      </c>
      <c r="I11" s="206">
        <v>1.6304702276136437E-2</v>
      </c>
      <c r="J11" s="96"/>
      <c r="K11" s="150"/>
    </row>
    <row r="12" spans="1:12" ht="15">
      <c r="B12" s="62" t="s">
        <v>67</v>
      </c>
      <c r="C12" s="120" t="s">
        <v>134</v>
      </c>
      <c r="D12" s="137" t="s">
        <v>6</v>
      </c>
      <c r="E12" s="43">
        <v>1</v>
      </c>
      <c r="F12" s="43">
        <v>0</v>
      </c>
      <c r="G12" s="108">
        <f t="shared" si="0"/>
        <v>0</v>
      </c>
      <c r="H12" s="205">
        <v>9.7828213656818621E-3</v>
      </c>
      <c r="I12" s="206">
        <v>9.7828213656818621E-3</v>
      </c>
      <c r="J12" s="194"/>
      <c r="K12" s="150"/>
    </row>
    <row r="13" spans="1:12" ht="15">
      <c r="B13" s="62" t="s">
        <v>135</v>
      </c>
      <c r="C13" s="191" t="s">
        <v>140</v>
      </c>
      <c r="D13" s="137" t="s">
        <v>29</v>
      </c>
      <c r="E13" s="43">
        <v>1</v>
      </c>
      <c r="F13" s="43">
        <v>0</v>
      </c>
      <c r="G13" s="108">
        <f t="shared" si="0"/>
        <v>0</v>
      </c>
      <c r="H13" s="205">
        <v>1.6304702276136437E-2</v>
      </c>
      <c r="I13" s="206">
        <v>1.6304702276136437E-2</v>
      </c>
      <c r="J13" s="194"/>
      <c r="K13" s="150"/>
      <c r="L13" s="32"/>
    </row>
    <row r="14" spans="1:12" ht="15">
      <c r="B14" s="62" t="s">
        <v>141</v>
      </c>
      <c r="C14" s="118" t="s">
        <v>182</v>
      </c>
      <c r="D14" s="137" t="s">
        <v>6</v>
      </c>
      <c r="E14" s="43">
        <v>1</v>
      </c>
      <c r="F14" s="43">
        <v>0</v>
      </c>
      <c r="G14" s="108">
        <f t="shared" ref="G14:G15" si="1">E14*F14</f>
        <v>0</v>
      </c>
      <c r="H14" s="205">
        <v>2.4457053414204656E-2</v>
      </c>
      <c r="I14" s="206">
        <v>2.4457053414204656E-2</v>
      </c>
      <c r="J14" s="96"/>
      <c r="K14" s="150"/>
      <c r="L14" s="32"/>
    </row>
    <row r="15" spans="1:12" ht="15">
      <c r="B15" s="62" t="s">
        <v>161</v>
      </c>
      <c r="C15" s="118" t="s">
        <v>162</v>
      </c>
      <c r="D15" s="137" t="s">
        <v>6</v>
      </c>
      <c r="E15" s="43">
        <v>1</v>
      </c>
      <c r="F15" s="43">
        <v>0</v>
      </c>
      <c r="G15" s="108">
        <f t="shared" si="1"/>
        <v>0</v>
      </c>
      <c r="H15" s="205">
        <v>1.9565642731363724E-2</v>
      </c>
      <c r="I15" s="206">
        <v>1.9565642731363724E-2</v>
      </c>
      <c r="J15" s="96"/>
      <c r="K15" s="150"/>
      <c r="L15" s="32"/>
    </row>
    <row r="16" spans="1:12" ht="15">
      <c r="B16" s="62" t="s">
        <v>164</v>
      </c>
      <c r="C16" s="118" t="s">
        <v>163</v>
      </c>
      <c r="D16" s="137" t="s">
        <v>29</v>
      </c>
      <c r="E16" s="43">
        <v>1</v>
      </c>
      <c r="F16" s="43">
        <v>0</v>
      </c>
      <c r="G16" s="108">
        <f t="shared" si="0"/>
        <v>0</v>
      </c>
      <c r="H16" s="205">
        <v>2.4457053414204656E-2</v>
      </c>
      <c r="I16" s="206">
        <v>2.4457053414204656E-2</v>
      </c>
      <c r="J16" s="96"/>
      <c r="K16" s="150"/>
      <c r="L16" s="32"/>
    </row>
    <row r="17" spans="2:12" ht="18.75">
      <c r="B17" s="63" t="s">
        <v>35</v>
      </c>
      <c r="C17" s="121" t="s">
        <v>50</v>
      </c>
      <c r="D17" s="157"/>
      <c r="E17" s="158"/>
      <c r="F17" s="159"/>
      <c r="G17" s="160">
        <f>SUM(G18:G20)</f>
        <v>0</v>
      </c>
      <c r="H17" s="207"/>
      <c r="I17" s="207"/>
      <c r="J17" s="161"/>
      <c r="K17" s="162"/>
      <c r="L17" s="31"/>
    </row>
    <row r="18" spans="2:12" ht="18.75">
      <c r="B18" s="62" t="s">
        <v>40</v>
      </c>
      <c r="C18" s="118" t="s">
        <v>65</v>
      </c>
      <c r="D18" s="137" t="s">
        <v>1</v>
      </c>
      <c r="E18" s="43">
        <v>16</v>
      </c>
      <c r="F18" s="43">
        <v>0</v>
      </c>
      <c r="G18" s="108">
        <f t="shared" ref="G18:G20" si="2">E18*F18</f>
        <v>0</v>
      </c>
      <c r="H18" s="205">
        <v>1.3858996934715971E-3</v>
      </c>
      <c r="I18" s="206">
        <v>2.2174395095545554E-2</v>
      </c>
      <c r="J18" s="97"/>
      <c r="K18" s="111"/>
      <c r="L18" s="32"/>
    </row>
    <row r="19" spans="2:12" ht="18.75">
      <c r="B19" s="62" t="s">
        <v>41</v>
      </c>
      <c r="C19" s="118" t="s">
        <v>42</v>
      </c>
      <c r="D19" s="137" t="s">
        <v>29</v>
      </c>
      <c r="E19" s="43">
        <v>1</v>
      </c>
      <c r="F19" s="43">
        <v>0</v>
      </c>
      <c r="G19" s="108">
        <f t="shared" si="2"/>
        <v>0</v>
      </c>
      <c r="H19" s="205">
        <v>9.7828213656818621E-3</v>
      </c>
      <c r="I19" s="206">
        <v>9.7828213656818621E-3</v>
      </c>
      <c r="J19" s="97"/>
      <c r="K19" s="111"/>
      <c r="L19" s="32"/>
    </row>
    <row r="20" spans="2:12" ht="18.75">
      <c r="B20" s="62" t="s">
        <v>43</v>
      </c>
      <c r="C20" s="122" t="s">
        <v>53</v>
      </c>
      <c r="D20" s="138" t="s">
        <v>29</v>
      </c>
      <c r="E20" s="43">
        <v>1</v>
      </c>
      <c r="F20" s="43">
        <v>0</v>
      </c>
      <c r="G20" s="108">
        <f t="shared" si="2"/>
        <v>0</v>
      </c>
      <c r="H20" s="205">
        <v>8.1523511380682187E-3</v>
      </c>
      <c r="I20" s="206">
        <v>8.1523511380682187E-3</v>
      </c>
      <c r="J20" s="97"/>
      <c r="K20" s="111"/>
      <c r="L20" s="31"/>
    </row>
    <row r="21" spans="2:12" ht="18.75">
      <c r="B21" s="63" t="s">
        <v>36</v>
      </c>
      <c r="C21" s="121" t="s">
        <v>51</v>
      </c>
      <c r="D21" s="157"/>
      <c r="E21" s="158"/>
      <c r="F21" s="159"/>
      <c r="G21" s="160">
        <f>SUM(G22:G23)</f>
        <v>0</v>
      </c>
      <c r="H21" s="207"/>
      <c r="I21" s="207"/>
      <c r="J21" s="161"/>
      <c r="K21" s="162"/>
      <c r="L21" s="31"/>
    </row>
    <row r="22" spans="2:12" ht="18.75">
      <c r="B22" s="151" t="s">
        <v>136</v>
      </c>
      <c r="C22" s="123" t="s">
        <v>139</v>
      </c>
      <c r="D22" s="137" t="s">
        <v>29</v>
      </c>
      <c r="E22" s="43">
        <v>1</v>
      </c>
      <c r="F22" s="43">
        <v>0</v>
      </c>
      <c r="G22" s="108">
        <f t="shared" ref="G22:G23" si="3">E22*F22</f>
        <v>0</v>
      </c>
      <c r="H22" s="205">
        <v>9.7828213656818621E-3</v>
      </c>
      <c r="I22" s="206">
        <v>9.7828213656818621E-3</v>
      </c>
      <c r="J22" s="99"/>
      <c r="K22" s="110"/>
      <c r="L22" s="34"/>
    </row>
    <row r="23" spans="2:12" ht="18.75">
      <c r="B23" s="151" t="s">
        <v>137</v>
      </c>
      <c r="C23" s="123" t="s">
        <v>138</v>
      </c>
      <c r="D23" s="139" t="s">
        <v>29</v>
      </c>
      <c r="E23" s="43">
        <v>1</v>
      </c>
      <c r="F23" s="43">
        <v>0</v>
      </c>
      <c r="G23" s="108">
        <f t="shared" si="3"/>
        <v>0</v>
      </c>
      <c r="H23" s="205">
        <v>4.891410682840931E-3</v>
      </c>
      <c r="I23" s="206">
        <v>4.891410682840931E-3</v>
      </c>
      <c r="J23" s="99"/>
      <c r="K23" s="110"/>
      <c r="L23" s="34"/>
    </row>
    <row r="24" spans="2:12" ht="18.75">
      <c r="B24" s="63" t="s">
        <v>85</v>
      </c>
      <c r="C24" s="121" t="s">
        <v>52</v>
      </c>
      <c r="D24" s="157"/>
      <c r="E24" s="158"/>
      <c r="F24" s="159"/>
      <c r="G24" s="160">
        <f>SUM(G25)</f>
        <v>0</v>
      </c>
      <c r="H24" s="207"/>
      <c r="I24" s="207"/>
      <c r="J24" s="161"/>
      <c r="K24" s="162"/>
      <c r="L24" s="34"/>
    </row>
    <row r="25" spans="2:12" ht="19.5" thickBot="1">
      <c r="B25" s="64" t="s">
        <v>86</v>
      </c>
      <c r="C25" s="124" t="s">
        <v>160</v>
      </c>
      <c r="D25" s="140" t="s">
        <v>29</v>
      </c>
      <c r="E25" s="43">
        <v>1</v>
      </c>
      <c r="F25" s="43">
        <v>0</v>
      </c>
      <c r="G25" s="108">
        <f>E25*F25</f>
        <v>0</v>
      </c>
      <c r="H25" s="205">
        <v>8.1523511380682187E-3</v>
      </c>
      <c r="I25" s="206">
        <v>8.1523511380682187E-3</v>
      </c>
      <c r="J25" s="100"/>
      <c r="K25" s="65"/>
      <c r="L25" s="34"/>
    </row>
    <row r="26" spans="2:12" ht="19.5" thickBot="1">
      <c r="B26" s="91" t="s">
        <v>60</v>
      </c>
      <c r="C26" s="57" t="s">
        <v>68</v>
      </c>
      <c r="D26" s="58"/>
      <c r="E26" s="59"/>
      <c r="F26" s="60"/>
      <c r="G26" s="93"/>
      <c r="H26" s="208"/>
      <c r="I26" s="209"/>
      <c r="J26" s="218">
        <v>4.8914106828409312E-2</v>
      </c>
      <c r="K26" s="153">
        <f>SUM(G27:G27)</f>
        <v>0</v>
      </c>
      <c r="L26" s="33"/>
    </row>
    <row r="27" spans="2:12" ht="19.5" thickBot="1">
      <c r="B27" s="66" t="s">
        <v>63</v>
      </c>
      <c r="C27" s="125" t="s">
        <v>180</v>
      </c>
      <c r="D27" s="73" t="s">
        <v>29</v>
      </c>
      <c r="E27" s="43">
        <v>1</v>
      </c>
      <c r="F27" s="43">
        <v>0</v>
      </c>
      <c r="G27" s="108">
        <f t="shared" ref="G27" si="4">E27*F27</f>
        <v>0</v>
      </c>
      <c r="H27" s="205">
        <v>4.8914106828409312E-2</v>
      </c>
      <c r="I27" s="206">
        <v>4.8914106828409312E-2</v>
      </c>
      <c r="J27" s="98"/>
      <c r="K27" s="67"/>
      <c r="L27" s="33"/>
    </row>
    <row r="28" spans="2:12" ht="19.5" thickBot="1">
      <c r="B28" s="91" t="s">
        <v>62</v>
      </c>
      <c r="C28" s="57" t="s">
        <v>61</v>
      </c>
      <c r="D28" s="58"/>
      <c r="E28" s="59"/>
      <c r="F28" s="60"/>
      <c r="G28" s="93"/>
      <c r="H28" s="209"/>
      <c r="I28" s="209"/>
      <c r="J28" s="218">
        <v>5.135981216982978E-2</v>
      </c>
      <c r="K28" s="153">
        <f>SUM(G29:G30)</f>
        <v>0</v>
      </c>
      <c r="L28" s="36"/>
    </row>
    <row r="29" spans="2:12" ht="18.75">
      <c r="B29" s="68">
        <v>3.2</v>
      </c>
      <c r="C29" s="126" t="s">
        <v>64</v>
      </c>
      <c r="D29" s="66" t="s">
        <v>3</v>
      </c>
      <c r="E29" s="43">
        <v>0.6</v>
      </c>
      <c r="F29" s="43">
        <v>0</v>
      </c>
      <c r="G29" s="108">
        <f t="shared" ref="G29:G30" si="5">E29*F29</f>
        <v>0</v>
      </c>
      <c r="H29" s="205">
        <v>4.0761755690341094E-3</v>
      </c>
      <c r="I29" s="206">
        <v>2.4457053414204655E-3</v>
      </c>
      <c r="J29" s="97"/>
      <c r="K29" s="111"/>
      <c r="L29" s="37"/>
    </row>
    <row r="30" spans="2:12" ht="19.5" thickBot="1">
      <c r="B30" s="68">
        <v>3.7</v>
      </c>
      <c r="C30" s="126" t="s">
        <v>181</v>
      </c>
      <c r="D30" s="66" t="s">
        <v>37</v>
      </c>
      <c r="E30" s="43">
        <v>1</v>
      </c>
      <c r="F30" s="43">
        <v>0</v>
      </c>
      <c r="G30" s="108">
        <f t="shared" si="5"/>
        <v>0</v>
      </c>
      <c r="H30" s="205">
        <v>4.8914106828409312E-2</v>
      </c>
      <c r="I30" s="206">
        <v>4.8914106828409312E-2</v>
      </c>
      <c r="J30" s="97"/>
      <c r="K30" s="111"/>
      <c r="L30" s="37"/>
    </row>
    <row r="31" spans="2:12" ht="19.5" thickBot="1">
      <c r="B31" s="91" t="s">
        <v>87</v>
      </c>
      <c r="C31" s="57" t="s">
        <v>44</v>
      </c>
      <c r="D31" s="58"/>
      <c r="E31" s="59"/>
      <c r="F31" s="93"/>
      <c r="G31" s="93"/>
      <c r="H31" s="208"/>
      <c r="I31" s="208"/>
      <c r="J31" s="218">
        <v>8.1523511380682187E-3</v>
      </c>
      <c r="K31" s="153">
        <f>SUM(G32:G33)</f>
        <v>0</v>
      </c>
      <c r="L31" s="38"/>
    </row>
    <row r="32" spans="2:12" ht="18.75">
      <c r="B32" s="68">
        <v>4.2699999999999996</v>
      </c>
      <c r="C32" s="118" t="s">
        <v>165</v>
      </c>
      <c r="D32" s="62" t="s">
        <v>29</v>
      </c>
      <c r="E32" s="43">
        <v>1</v>
      </c>
      <c r="F32" s="43">
        <v>0</v>
      </c>
      <c r="G32" s="108">
        <f t="shared" ref="G32" si="6">E32*F32</f>
        <v>0</v>
      </c>
      <c r="H32" s="205">
        <v>3.2609404552272877E-3</v>
      </c>
      <c r="I32" s="206">
        <v>3.2609404552272877E-3</v>
      </c>
      <c r="J32" s="101"/>
      <c r="K32" s="109"/>
      <c r="L32" s="33"/>
    </row>
    <row r="33" spans="2:12" ht="19.5" thickBot="1">
      <c r="B33" s="68">
        <v>4.28</v>
      </c>
      <c r="C33" s="118" t="s">
        <v>172</v>
      </c>
      <c r="D33" s="62" t="s">
        <v>29</v>
      </c>
      <c r="E33" s="43">
        <v>1</v>
      </c>
      <c r="F33" s="43">
        <v>0</v>
      </c>
      <c r="G33" s="108">
        <f t="shared" ref="G33" si="7">E33*F33</f>
        <v>0</v>
      </c>
      <c r="H33" s="205">
        <v>4.891410682840931E-3</v>
      </c>
      <c r="I33" s="206">
        <v>4.891410682840931E-3</v>
      </c>
      <c r="J33" s="101"/>
      <c r="K33" s="109"/>
      <c r="L33" s="33"/>
    </row>
    <row r="34" spans="2:12" ht="19.5" thickBot="1">
      <c r="B34" s="56" t="s">
        <v>88</v>
      </c>
      <c r="C34" s="57" t="s">
        <v>70</v>
      </c>
      <c r="D34" s="58"/>
      <c r="E34" s="59"/>
      <c r="F34" s="60"/>
      <c r="G34" s="60"/>
      <c r="H34" s="209"/>
      <c r="I34" s="209"/>
      <c r="J34" s="218">
        <v>2.1196112958977369E-2</v>
      </c>
      <c r="K34" s="149">
        <f>SUM(G35+G38)</f>
        <v>0</v>
      </c>
      <c r="L34" s="33"/>
    </row>
    <row r="35" spans="2:12" ht="18.75">
      <c r="B35" s="63" t="s">
        <v>89</v>
      </c>
      <c r="C35" s="121" t="s">
        <v>72</v>
      </c>
      <c r="D35" s="157"/>
      <c r="E35" s="158"/>
      <c r="F35" s="159"/>
      <c r="G35" s="160">
        <f>G36</f>
        <v>0</v>
      </c>
      <c r="H35" s="207"/>
      <c r="I35" s="207"/>
      <c r="J35" s="161"/>
      <c r="K35" s="162"/>
      <c r="L35" s="39"/>
    </row>
    <row r="36" spans="2:12" ht="18.75">
      <c r="B36" s="61"/>
      <c r="C36" s="117" t="s">
        <v>69</v>
      </c>
      <c r="D36" s="163"/>
      <c r="E36" s="89"/>
      <c r="F36" s="90"/>
      <c r="G36" s="164">
        <f>SUM(G37:G37)</f>
        <v>0</v>
      </c>
      <c r="H36" s="210"/>
      <c r="I36" s="210"/>
      <c r="J36" s="94"/>
      <c r="K36" s="112"/>
      <c r="L36" s="39"/>
    </row>
    <row r="37" spans="2:12" ht="18.75">
      <c r="B37" s="62" t="s">
        <v>90</v>
      </c>
      <c r="C37" s="125" t="s">
        <v>71</v>
      </c>
      <c r="D37" s="73" t="s">
        <v>3</v>
      </c>
      <c r="E37" s="43">
        <v>0.25</v>
      </c>
      <c r="F37" s="43">
        <v>0</v>
      </c>
      <c r="G37" s="108">
        <f>E37*F37</f>
        <v>0</v>
      </c>
      <c r="H37" s="205">
        <v>3.9131285462727448E-2</v>
      </c>
      <c r="I37" s="206">
        <v>9.7828213656818621E-3</v>
      </c>
      <c r="J37" s="103"/>
      <c r="K37" s="111"/>
      <c r="L37" s="39"/>
    </row>
    <row r="38" spans="2:12" ht="18.75">
      <c r="B38" s="169" t="s">
        <v>91</v>
      </c>
      <c r="C38" s="170" t="s">
        <v>74</v>
      </c>
      <c r="D38" s="143"/>
      <c r="E38" s="171"/>
      <c r="F38" s="172"/>
      <c r="G38" s="173">
        <f>G39</f>
        <v>0</v>
      </c>
      <c r="H38" s="211"/>
      <c r="I38" s="212"/>
      <c r="J38" s="172"/>
      <c r="K38" s="174"/>
      <c r="L38" s="39"/>
    </row>
    <row r="39" spans="2:12" ht="18.75">
      <c r="B39" s="61"/>
      <c r="C39" s="117" t="s">
        <v>75</v>
      </c>
      <c r="D39" s="163"/>
      <c r="E39" s="89"/>
      <c r="F39" s="90"/>
      <c r="G39" s="164">
        <f>SUM(G40:G40)</f>
        <v>0</v>
      </c>
      <c r="H39" s="210"/>
      <c r="I39" s="210"/>
      <c r="J39" s="94"/>
      <c r="K39" s="112"/>
      <c r="L39" s="39"/>
    </row>
    <row r="40" spans="2:12" ht="19.5" thickBot="1">
      <c r="B40" s="62" t="s">
        <v>127</v>
      </c>
      <c r="C40" s="125" t="s">
        <v>167</v>
      </c>
      <c r="D40" s="73" t="s">
        <v>3</v>
      </c>
      <c r="E40" s="43">
        <v>0.25</v>
      </c>
      <c r="F40" s="43">
        <v>0</v>
      </c>
      <c r="G40" s="108">
        <f>E40*F40</f>
        <v>0</v>
      </c>
      <c r="H40" s="205">
        <v>4.5653166373182029E-2</v>
      </c>
      <c r="I40" s="206">
        <v>1.1413291593295507E-2</v>
      </c>
      <c r="J40" s="104"/>
      <c r="K40" s="109"/>
      <c r="L40" s="39"/>
    </row>
    <row r="41" spans="2:12" ht="19.5" thickBot="1">
      <c r="B41" s="79">
        <v>6</v>
      </c>
      <c r="C41" s="80" t="s">
        <v>154</v>
      </c>
      <c r="D41" s="81"/>
      <c r="E41" s="82"/>
      <c r="F41" s="83"/>
      <c r="G41" s="83"/>
      <c r="H41" s="213"/>
      <c r="I41" s="213"/>
      <c r="J41" s="219">
        <v>1.3369855866431879E-2</v>
      </c>
      <c r="K41" s="156">
        <f>G42</f>
        <v>0</v>
      </c>
      <c r="L41"/>
    </row>
    <row r="42" spans="2:12" ht="18.75">
      <c r="B42" s="61"/>
      <c r="C42" s="117" t="s">
        <v>76</v>
      </c>
      <c r="D42" s="163"/>
      <c r="E42" s="89"/>
      <c r="F42" s="90"/>
      <c r="G42" s="164">
        <f>SUM(G43:G43)</f>
        <v>0</v>
      </c>
      <c r="H42" s="210"/>
      <c r="I42" s="210"/>
      <c r="J42" s="175"/>
      <c r="K42" s="176"/>
      <c r="L42"/>
    </row>
    <row r="43" spans="2:12" ht="19.5" thickBot="1">
      <c r="B43" s="84">
        <v>6.1</v>
      </c>
      <c r="C43" s="125" t="s">
        <v>166</v>
      </c>
      <c r="D43" s="73" t="s">
        <v>2</v>
      </c>
      <c r="E43" s="43">
        <v>4</v>
      </c>
      <c r="F43" s="43">
        <v>0</v>
      </c>
      <c r="G43" s="108">
        <f t="shared" ref="G43" si="8">E43*F43</f>
        <v>0</v>
      </c>
      <c r="H43" s="205">
        <v>3.3424639666079698E-3</v>
      </c>
      <c r="I43" s="206">
        <v>1.3369855866431879E-2</v>
      </c>
      <c r="J43" s="105"/>
      <c r="K43" s="75"/>
      <c r="L43"/>
    </row>
    <row r="44" spans="2:12" ht="19.5" thickBot="1">
      <c r="B44" s="79">
        <v>7</v>
      </c>
      <c r="C44" s="80" t="s">
        <v>77</v>
      </c>
      <c r="D44" s="81"/>
      <c r="E44" s="82"/>
      <c r="F44" s="83"/>
      <c r="G44" s="83"/>
      <c r="H44" s="213"/>
      <c r="I44" s="213"/>
      <c r="J44" s="219">
        <v>5.869692819409118E-3</v>
      </c>
      <c r="K44" s="177">
        <f>SUM(G45:G45)</f>
        <v>0</v>
      </c>
      <c r="L44"/>
    </row>
    <row r="45" spans="2:12" ht="21.75" thickBot="1">
      <c r="B45" s="66" t="s">
        <v>56</v>
      </c>
      <c r="C45" s="128" t="s">
        <v>183</v>
      </c>
      <c r="D45" s="71" t="s">
        <v>2</v>
      </c>
      <c r="E45" s="46">
        <v>4</v>
      </c>
      <c r="F45" s="43">
        <v>0</v>
      </c>
      <c r="G45" s="108">
        <f>E45*F45</f>
        <v>0</v>
      </c>
      <c r="H45" s="205">
        <v>1.4674232048522795E-3</v>
      </c>
      <c r="I45" s="206">
        <v>5.869692819409118E-3</v>
      </c>
      <c r="J45" s="220"/>
      <c r="K45" s="70"/>
      <c r="L45"/>
    </row>
    <row r="46" spans="2:12" ht="19.5" thickBot="1">
      <c r="B46" s="79" t="s">
        <v>92</v>
      </c>
      <c r="C46" s="80" t="s">
        <v>46</v>
      </c>
      <c r="D46" s="81"/>
      <c r="E46" s="82"/>
      <c r="F46" s="83"/>
      <c r="G46" s="83"/>
      <c r="H46" s="213"/>
      <c r="I46" s="213"/>
      <c r="J46" s="219">
        <v>2.7391899823909216E-2</v>
      </c>
      <c r="K46" s="156">
        <f>G47+G53</f>
        <v>0</v>
      </c>
      <c r="L46" s="38"/>
    </row>
    <row r="47" spans="2:12" ht="18.75">
      <c r="B47" s="85" t="s">
        <v>93</v>
      </c>
      <c r="C47" s="127" t="s">
        <v>78</v>
      </c>
      <c r="D47" s="142"/>
      <c r="E47" s="86"/>
      <c r="F47" s="87"/>
      <c r="G47" s="155">
        <f>G48+G50</f>
        <v>0</v>
      </c>
      <c r="H47" s="214"/>
      <c r="I47" s="214"/>
      <c r="J47" s="167"/>
      <c r="K47" s="168"/>
      <c r="L47" s="38"/>
    </row>
    <row r="48" spans="2:12" ht="18.75">
      <c r="B48" s="61" t="s">
        <v>94</v>
      </c>
      <c r="C48" s="129" t="s">
        <v>79</v>
      </c>
      <c r="D48" s="144"/>
      <c r="E48" s="89"/>
      <c r="F48" s="90"/>
      <c r="G48" s="164">
        <f>SUM(G49:G49)</f>
        <v>0</v>
      </c>
      <c r="H48" s="210"/>
      <c r="I48" s="210"/>
      <c r="J48" s="94"/>
      <c r="K48" s="112"/>
      <c r="L48" s="38"/>
    </row>
    <row r="49" spans="2:17" ht="18.75">
      <c r="B49" s="71" t="s">
        <v>95</v>
      </c>
      <c r="C49" s="125" t="s">
        <v>174</v>
      </c>
      <c r="D49" s="141" t="s">
        <v>29</v>
      </c>
      <c r="E49" s="43">
        <v>1</v>
      </c>
      <c r="F49" s="43">
        <v>0</v>
      </c>
      <c r="G49" s="108">
        <f t="shared" ref="G49" si="9">E49*F49</f>
        <v>0</v>
      </c>
      <c r="H49" s="205">
        <v>8.1523511380682187E-3</v>
      </c>
      <c r="I49" s="206">
        <v>8.1523511380682187E-3</v>
      </c>
      <c r="J49" s="103"/>
      <c r="K49" s="111"/>
      <c r="L49"/>
    </row>
    <row r="50" spans="2:17" ht="18.75">
      <c r="B50" s="61" t="s">
        <v>96</v>
      </c>
      <c r="C50" s="130" t="s">
        <v>80</v>
      </c>
      <c r="D50" s="145"/>
      <c r="E50" s="152"/>
      <c r="F50" s="94"/>
      <c r="G50" s="179">
        <f>SUM(G51:G52)</f>
        <v>0</v>
      </c>
      <c r="H50" s="215"/>
      <c r="I50" s="215"/>
      <c r="J50" s="94"/>
      <c r="K50" s="112"/>
      <c r="L50"/>
    </row>
    <row r="51" spans="2:17" ht="18.75">
      <c r="B51" s="71" t="s">
        <v>97</v>
      </c>
      <c r="C51" s="125" t="s">
        <v>184</v>
      </c>
      <c r="D51" s="73" t="s">
        <v>29</v>
      </c>
      <c r="E51" s="43">
        <v>1</v>
      </c>
      <c r="F51" s="43">
        <v>0</v>
      </c>
      <c r="G51" s="108">
        <f t="shared" ref="G51:G52" si="10">E51*F51</f>
        <v>0</v>
      </c>
      <c r="H51" s="205">
        <v>6.5218809104545753E-3</v>
      </c>
      <c r="I51" s="206">
        <v>6.5218809104545753E-3</v>
      </c>
      <c r="J51" s="102"/>
      <c r="K51" s="67"/>
      <c r="L51"/>
    </row>
    <row r="52" spans="2:17" ht="21">
      <c r="B52" s="71" t="s">
        <v>98</v>
      </c>
      <c r="C52" s="126" t="s">
        <v>175</v>
      </c>
      <c r="D52" s="73" t="s">
        <v>2</v>
      </c>
      <c r="E52" s="43">
        <v>4</v>
      </c>
      <c r="F52" s="43">
        <v>0</v>
      </c>
      <c r="G52" s="108">
        <f t="shared" si="10"/>
        <v>0</v>
      </c>
      <c r="H52" s="205">
        <v>1.5489467162329617E-3</v>
      </c>
      <c r="I52" s="206">
        <v>6.1957868649318466E-3</v>
      </c>
      <c r="J52" s="220"/>
      <c r="K52" s="70"/>
      <c r="L52"/>
    </row>
    <row r="53" spans="2:17" ht="18.75">
      <c r="B53" s="180" t="s">
        <v>103</v>
      </c>
      <c r="C53" s="127" t="s">
        <v>104</v>
      </c>
      <c r="D53" s="142"/>
      <c r="E53" s="86"/>
      <c r="F53" s="87"/>
      <c r="G53" s="155">
        <f>G54</f>
        <v>0</v>
      </c>
      <c r="H53" s="214"/>
      <c r="I53" s="214"/>
      <c r="J53" s="172"/>
      <c r="K53" s="174"/>
      <c r="L53"/>
    </row>
    <row r="54" spans="2:17" ht="21">
      <c r="B54" s="181" t="s">
        <v>105</v>
      </c>
      <c r="C54" s="131" t="s">
        <v>47</v>
      </c>
      <c r="D54" s="146"/>
      <c r="E54" s="45"/>
      <c r="F54" s="182"/>
      <c r="G54" s="164">
        <f>SUM(G55:G55)</f>
        <v>0</v>
      </c>
      <c r="H54" s="216"/>
      <c r="I54" s="216"/>
      <c r="J54" s="221"/>
      <c r="K54" s="114"/>
      <c r="L54"/>
    </row>
    <row r="55" spans="2:17" ht="19.5" thickBot="1">
      <c r="B55" s="74" t="s">
        <v>106</v>
      </c>
      <c r="C55" s="260" t="s">
        <v>173</v>
      </c>
      <c r="D55" s="259" t="s">
        <v>2</v>
      </c>
      <c r="E55" s="43">
        <v>4</v>
      </c>
      <c r="F55" s="43">
        <v>0</v>
      </c>
      <c r="G55" s="108">
        <f t="shared" ref="G55" si="11">E55*F55</f>
        <v>0</v>
      </c>
      <c r="H55" s="205">
        <v>1.6304702276136438E-3</v>
      </c>
      <c r="I55" s="206">
        <v>6.5218809104545753E-3</v>
      </c>
      <c r="J55" s="102"/>
      <c r="K55" s="67"/>
      <c r="L55"/>
    </row>
    <row r="56" spans="2:17" ht="19.5" thickBot="1">
      <c r="B56" s="79" t="s">
        <v>101</v>
      </c>
      <c r="C56" s="80" t="s">
        <v>109</v>
      </c>
      <c r="D56" s="81"/>
      <c r="E56" s="82"/>
      <c r="F56" s="83"/>
      <c r="G56" s="83"/>
      <c r="H56" s="213"/>
      <c r="I56" s="213"/>
      <c r="J56" s="219">
        <v>5.4457705602295702E-2</v>
      </c>
      <c r="K56" s="156">
        <f>G57+G62</f>
        <v>0</v>
      </c>
      <c r="Q56" s="33"/>
    </row>
    <row r="57" spans="2:17" ht="21">
      <c r="B57" s="185" t="s">
        <v>102</v>
      </c>
      <c r="C57" s="192" t="s">
        <v>108</v>
      </c>
      <c r="D57" s="186"/>
      <c r="E57" s="187"/>
      <c r="F57" s="188"/>
      <c r="G57" s="155">
        <f>SUM(G58:G61)</f>
        <v>0</v>
      </c>
      <c r="H57" s="217"/>
      <c r="I57" s="217"/>
      <c r="J57" s="222"/>
      <c r="K57" s="189"/>
      <c r="Q57" s="31"/>
    </row>
    <row r="58" spans="2:17" ht="21">
      <c r="B58" s="72" t="s">
        <v>57</v>
      </c>
      <c r="C58" s="132" t="s">
        <v>171</v>
      </c>
      <c r="D58" s="73" t="s">
        <v>2</v>
      </c>
      <c r="E58" s="43">
        <v>4</v>
      </c>
      <c r="F58" s="43">
        <v>0</v>
      </c>
      <c r="G58" s="108">
        <f t="shared" ref="G58:G61" si="12">E58*F58</f>
        <v>0</v>
      </c>
      <c r="H58" s="205">
        <v>2.6087523641818299E-3</v>
      </c>
      <c r="I58" s="206">
        <v>1.0435009456727319E-2</v>
      </c>
      <c r="J58" s="223"/>
      <c r="K58" s="113"/>
      <c r="Q58" s="33"/>
    </row>
    <row r="59" spans="2:17" ht="21">
      <c r="B59" s="72" t="s">
        <v>111</v>
      </c>
      <c r="C59" s="132" t="s">
        <v>170</v>
      </c>
      <c r="D59" s="73" t="s">
        <v>1</v>
      </c>
      <c r="E59" s="43">
        <v>8</v>
      </c>
      <c r="F59" s="43">
        <v>0</v>
      </c>
      <c r="G59" s="108">
        <f t="shared" si="12"/>
        <v>0</v>
      </c>
      <c r="H59" s="205">
        <v>2.4457053414204655E-3</v>
      </c>
      <c r="I59" s="206">
        <v>1.9565642731363724E-2</v>
      </c>
      <c r="J59" s="223"/>
      <c r="K59" s="113"/>
      <c r="L59" s="31"/>
      <c r="M59"/>
      <c r="Q59" s="34"/>
    </row>
    <row r="60" spans="2:17" ht="21">
      <c r="B60" s="72" t="s">
        <v>177</v>
      </c>
      <c r="C60" s="133" t="s">
        <v>179</v>
      </c>
      <c r="D60" s="73" t="s">
        <v>29</v>
      </c>
      <c r="E60" s="43">
        <v>1</v>
      </c>
      <c r="F60" s="43">
        <v>0</v>
      </c>
      <c r="G60" s="108">
        <f t="shared" si="12"/>
        <v>0</v>
      </c>
      <c r="H60" s="205">
        <v>4.891410682840931E-3</v>
      </c>
      <c r="I60" s="206">
        <v>4.891410682840931E-3</v>
      </c>
      <c r="J60" s="223"/>
      <c r="K60" s="113"/>
      <c r="L60" s="34"/>
      <c r="M60"/>
      <c r="Q60" s="34"/>
    </row>
    <row r="61" spans="2:17" ht="21">
      <c r="B61" s="72" t="s">
        <v>178</v>
      </c>
      <c r="C61" s="133" t="s">
        <v>176</v>
      </c>
      <c r="D61" s="73" t="s">
        <v>29</v>
      </c>
      <c r="E61" s="43">
        <v>1</v>
      </c>
      <c r="F61" s="43">
        <v>0</v>
      </c>
      <c r="G61" s="108">
        <f t="shared" si="12"/>
        <v>0</v>
      </c>
      <c r="H61" s="205">
        <v>1.6304702276136437E-2</v>
      </c>
      <c r="I61" s="206">
        <v>1.6304702276136437E-2</v>
      </c>
      <c r="J61" s="223"/>
      <c r="K61" s="113"/>
      <c r="L61" s="33"/>
      <c r="M61"/>
      <c r="Q61" s="34"/>
    </row>
    <row r="62" spans="2:17" ht="18.75">
      <c r="B62" s="180" t="s">
        <v>110</v>
      </c>
      <c r="C62" s="127" t="s">
        <v>107</v>
      </c>
      <c r="D62" s="142"/>
      <c r="E62" s="86"/>
      <c r="F62" s="87"/>
      <c r="G62" s="155">
        <f>SUM(G63:G63)</f>
        <v>0</v>
      </c>
      <c r="H62" s="214"/>
      <c r="I62" s="214"/>
      <c r="J62" s="172"/>
      <c r="K62" s="174"/>
      <c r="L62" s="33"/>
      <c r="M62"/>
      <c r="Q62" s="33"/>
    </row>
    <row r="63" spans="2:17" ht="19.5" thickBot="1">
      <c r="B63" s="73">
        <v>10.4</v>
      </c>
      <c r="C63" s="120" t="s">
        <v>215</v>
      </c>
      <c r="D63" s="72" t="s">
        <v>37</v>
      </c>
      <c r="E63" s="43">
        <v>1</v>
      </c>
      <c r="F63" s="43">
        <v>0</v>
      </c>
      <c r="G63" s="108">
        <f t="shared" ref="G63" si="13">E63*F63</f>
        <v>0</v>
      </c>
      <c r="H63" s="205">
        <v>3.2609404552272877E-3</v>
      </c>
      <c r="I63" s="206">
        <v>3.2609404552272877E-3</v>
      </c>
      <c r="J63" s="102"/>
      <c r="K63" s="67"/>
      <c r="L63" s="33"/>
      <c r="M63"/>
      <c r="Q63" s="33"/>
    </row>
    <row r="64" spans="2:17" ht="19.5" thickBot="1">
      <c r="B64" s="79" t="s">
        <v>112</v>
      </c>
      <c r="C64" s="80" t="s">
        <v>0</v>
      </c>
      <c r="D64" s="81"/>
      <c r="E64" s="82"/>
      <c r="F64" s="83"/>
      <c r="G64" s="83"/>
      <c r="H64" s="213"/>
      <c r="I64" s="213"/>
      <c r="J64" s="219">
        <v>3.5413813343768343E-2</v>
      </c>
      <c r="K64" s="156">
        <f>G65</f>
        <v>0</v>
      </c>
    </row>
    <row r="65" spans="2:11" ht="18.75">
      <c r="B65" s="180" t="s">
        <v>113</v>
      </c>
      <c r="C65" s="127" t="s">
        <v>117</v>
      </c>
      <c r="D65" s="142"/>
      <c r="E65" s="86"/>
      <c r="F65" s="87"/>
      <c r="G65" s="155">
        <f>G66</f>
        <v>0</v>
      </c>
      <c r="H65" s="214"/>
      <c r="I65" s="214"/>
      <c r="J65" s="172"/>
      <c r="K65" s="174"/>
    </row>
    <row r="66" spans="2:11" ht="18.75">
      <c r="B66" s="61"/>
      <c r="C66" s="117" t="s">
        <v>115</v>
      </c>
      <c r="D66" s="163"/>
      <c r="E66" s="89"/>
      <c r="F66" s="90"/>
      <c r="G66" s="164">
        <f>SUM(G67:G68)</f>
        <v>0</v>
      </c>
      <c r="H66" s="210"/>
      <c r="I66" s="210"/>
      <c r="J66" s="94"/>
      <c r="K66" s="112"/>
    </row>
    <row r="67" spans="2:11" ht="18.75">
      <c r="B67" s="69" t="s">
        <v>116</v>
      </c>
      <c r="C67" s="125" t="s">
        <v>114</v>
      </c>
      <c r="D67" s="73" t="s">
        <v>2</v>
      </c>
      <c r="E67" s="43">
        <v>4</v>
      </c>
      <c r="F67" s="43">
        <v>0</v>
      </c>
      <c r="G67" s="108">
        <f t="shared" ref="G67:G68" si="14">E67*F67</f>
        <v>0</v>
      </c>
      <c r="H67" s="205">
        <v>9.7828213656818625E-4</v>
      </c>
      <c r="I67" s="206">
        <v>3.913128546272745E-3</v>
      </c>
      <c r="J67" s="102"/>
      <c r="K67" s="67"/>
    </row>
    <row r="68" spans="2:11" ht="19.5" thickBot="1">
      <c r="B68" s="69" t="s">
        <v>168</v>
      </c>
      <c r="C68" s="125" t="s">
        <v>185</v>
      </c>
      <c r="D68" s="73" t="s">
        <v>2</v>
      </c>
      <c r="E68" s="43">
        <v>24</v>
      </c>
      <c r="F68" s="43">
        <v>0</v>
      </c>
      <c r="G68" s="108">
        <f t="shared" si="14"/>
        <v>0</v>
      </c>
      <c r="H68" s="205">
        <v>1.3125285332289832E-3</v>
      </c>
      <c r="I68" s="206">
        <v>3.1500684797495598E-2</v>
      </c>
      <c r="J68" s="102"/>
      <c r="K68" s="67"/>
    </row>
    <row r="69" spans="2:11" ht="19.5" thickBot="1">
      <c r="B69" s="79" t="s">
        <v>118</v>
      </c>
      <c r="C69" s="80" t="s">
        <v>30</v>
      </c>
      <c r="D69" s="81"/>
      <c r="E69" s="82"/>
      <c r="F69" s="83"/>
      <c r="G69" s="83"/>
      <c r="H69" s="213"/>
      <c r="I69" s="213"/>
      <c r="J69" s="219">
        <v>0.3807147981477858</v>
      </c>
      <c r="K69" s="156">
        <f>+G70+G75+G77+G79</f>
        <v>0</v>
      </c>
    </row>
    <row r="70" spans="2:11" ht="18.75">
      <c r="B70" s="180" t="s">
        <v>119</v>
      </c>
      <c r="C70" s="190" t="s">
        <v>120</v>
      </c>
      <c r="D70" s="142"/>
      <c r="E70" s="86"/>
      <c r="F70" s="87"/>
      <c r="G70" s="155">
        <f>SUM(G71:G74)</f>
        <v>0</v>
      </c>
      <c r="H70" s="214"/>
      <c r="I70" s="214"/>
      <c r="J70" s="172"/>
      <c r="K70" s="174"/>
    </row>
    <row r="71" spans="2:11" ht="18.75">
      <c r="B71" s="76" t="s">
        <v>187</v>
      </c>
      <c r="C71" s="135" t="s">
        <v>193</v>
      </c>
      <c r="D71" s="147" t="s">
        <v>29</v>
      </c>
      <c r="E71" s="43">
        <v>1</v>
      </c>
      <c r="F71" s="43">
        <v>0</v>
      </c>
      <c r="G71" s="108">
        <f>E71*F71</f>
        <v>0</v>
      </c>
      <c r="H71" s="205">
        <v>4.891410682840931E-3</v>
      </c>
      <c r="I71" s="206">
        <v>4.891410682840931E-3</v>
      </c>
      <c r="J71" s="102"/>
      <c r="K71" s="67"/>
    </row>
    <row r="72" spans="2:11" ht="18.75">
      <c r="B72" s="76" t="s">
        <v>188</v>
      </c>
      <c r="C72" s="135" t="s">
        <v>191</v>
      </c>
      <c r="D72" s="147" t="s">
        <v>29</v>
      </c>
      <c r="E72" s="43">
        <v>1</v>
      </c>
      <c r="F72" s="43">
        <v>0</v>
      </c>
      <c r="G72" s="108">
        <f>E72*F72</f>
        <v>0</v>
      </c>
      <c r="H72" s="205">
        <v>4.891410682840931E-3</v>
      </c>
      <c r="I72" s="206">
        <v>4.891410682840931E-3</v>
      </c>
      <c r="J72" s="102"/>
      <c r="K72" s="67"/>
    </row>
    <row r="73" spans="2:11" ht="18.75">
      <c r="B73" s="76" t="s">
        <v>190</v>
      </c>
      <c r="C73" s="135" t="s">
        <v>189</v>
      </c>
      <c r="D73" s="147" t="s">
        <v>29</v>
      </c>
      <c r="E73" s="43">
        <v>1</v>
      </c>
      <c r="F73" s="43">
        <v>0</v>
      </c>
      <c r="G73" s="108">
        <f>E73*F73</f>
        <v>0</v>
      </c>
      <c r="H73" s="205">
        <v>6.521880910454575E-2</v>
      </c>
      <c r="I73" s="206">
        <v>6.521880910454575E-2</v>
      </c>
      <c r="J73" s="102"/>
      <c r="K73" s="67"/>
    </row>
    <row r="74" spans="2:11" ht="18.75">
      <c r="B74" s="76" t="s">
        <v>194</v>
      </c>
      <c r="C74" s="135" t="s">
        <v>192</v>
      </c>
      <c r="D74" s="147" t="s">
        <v>29</v>
      </c>
      <c r="E74" s="43">
        <v>1</v>
      </c>
      <c r="F74" s="43">
        <v>0</v>
      </c>
      <c r="G74" s="108">
        <f>E74*F74</f>
        <v>0</v>
      </c>
      <c r="H74" s="205">
        <v>7.337116024261397E-3</v>
      </c>
      <c r="I74" s="206">
        <v>7.337116024261397E-3</v>
      </c>
      <c r="J74" s="102"/>
      <c r="K74" s="67"/>
    </row>
    <row r="75" spans="2:11" ht="18.75">
      <c r="B75" s="180" t="s">
        <v>121</v>
      </c>
      <c r="C75" s="190" t="s">
        <v>122</v>
      </c>
      <c r="D75" s="142"/>
      <c r="E75" s="86"/>
      <c r="F75" s="87"/>
      <c r="G75" s="155">
        <f>SUM(G76:G76)</f>
        <v>0</v>
      </c>
      <c r="H75" s="214"/>
      <c r="I75" s="214"/>
      <c r="J75" s="172"/>
      <c r="K75" s="174"/>
    </row>
    <row r="76" spans="2:11" ht="18.75">
      <c r="B76" s="77" t="s">
        <v>123</v>
      </c>
      <c r="C76" s="136" t="s">
        <v>155</v>
      </c>
      <c r="D76" s="148" t="s">
        <v>6</v>
      </c>
      <c r="E76" s="43">
        <v>2</v>
      </c>
      <c r="F76" s="43">
        <v>0</v>
      </c>
      <c r="G76" s="108">
        <f t="shared" ref="G76" si="15">E76*F76</f>
        <v>0</v>
      </c>
      <c r="H76" s="205">
        <v>2.4457053414204655E-3</v>
      </c>
      <c r="I76" s="206">
        <v>4.891410682840931E-3</v>
      </c>
      <c r="J76" s="102"/>
      <c r="K76" s="67"/>
    </row>
    <row r="77" spans="2:11" ht="18.75">
      <c r="B77" s="180" t="s">
        <v>124</v>
      </c>
      <c r="C77" s="190" t="s">
        <v>48</v>
      </c>
      <c r="D77" s="142"/>
      <c r="E77" s="86"/>
      <c r="F77" s="87"/>
      <c r="G77" s="155">
        <f>SUM(G78:G78)</f>
        <v>0</v>
      </c>
      <c r="H77" s="214"/>
      <c r="I77" s="214"/>
      <c r="J77" s="172"/>
      <c r="K77" s="174"/>
    </row>
    <row r="78" spans="2:11" ht="18.75">
      <c r="B78" s="77" t="s">
        <v>125</v>
      </c>
      <c r="C78" s="134" t="s">
        <v>186</v>
      </c>
      <c r="D78" s="148" t="s">
        <v>6</v>
      </c>
      <c r="E78" s="43">
        <v>1</v>
      </c>
      <c r="F78" s="43">
        <v>0</v>
      </c>
      <c r="G78" s="108">
        <f>E78*F78</f>
        <v>0</v>
      </c>
      <c r="H78" s="205">
        <v>3.2609404552272877E-3</v>
      </c>
      <c r="I78" s="206">
        <v>3.2609404552272877E-3</v>
      </c>
      <c r="J78" s="102"/>
      <c r="K78" s="67"/>
    </row>
    <row r="79" spans="2:11" ht="18.75">
      <c r="B79" s="180" t="s">
        <v>195</v>
      </c>
      <c r="C79" s="190" t="s">
        <v>196</v>
      </c>
      <c r="D79" s="142"/>
      <c r="E79" s="86"/>
      <c r="F79" s="87"/>
      <c r="G79" s="155">
        <f>SUM(G80:G86)</f>
        <v>0</v>
      </c>
      <c r="H79" s="214"/>
      <c r="I79" s="214"/>
      <c r="J79" s="172"/>
      <c r="K79" s="174"/>
    </row>
    <row r="80" spans="2:11" ht="18.75">
      <c r="B80" s="77" t="s">
        <v>197</v>
      </c>
      <c r="C80" s="134" t="s">
        <v>198</v>
      </c>
      <c r="D80" s="148" t="s">
        <v>29</v>
      </c>
      <c r="E80" s="43">
        <v>1</v>
      </c>
      <c r="F80" s="43">
        <v>0</v>
      </c>
      <c r="G80" s="108">
        <f t="shared" ref="G80:G86" si="16">E80*F80</f>
        <v>0</v>
      </c>
      <c r="H80" s="205">
        <v>8.1523511380682187E-2</v>
      </c>
      <c r="I80" s="206">
        <v>8.1523511380682187E-2</v>
      </c>
      <c r="J80" s="102"/>
      <c r="K80" s="67"/>
    </row>
    <row r="81" spans="2:11" ht="18.75">
      <c r="B81" s="77" t="s">
        <v>200</v>
      </c>
      <c r="C81" s="134" t="s">
        <v>199</v>
      </c>
      <c r="D81" s="148" t="s">
        <v>29</v>
      </c>
      <c r="E81" s="43">
        <v>1</v>
      </c>
      <c r="F81" s="43">
        <v>0</v>
      </c>
      <c r="G81" s="108">
        <f t="shared" si="16"/>
        <v>0</v>
      </c>
      <c r="H81" s="205">
        <v>8.1523511380682187E-2</v>
      </c>
      <c r="I81" s="206">
        <v>8.1523511380682187E-2</v>
      </c>
      <c r="J81" s="102"/>
      <c r="K81" s="67"/>
    </row>
    <row r="82" spans="2:11" ht="18.75">
      <c r="B82" s="77" t="s">
        <v>201</v>
      </c>
      <c r="C82" s="134" t="s">
        <v>205</v>
      </c>
      <c r="D82" s="148" t="s">
        <v>29</v>
      </c>
      <c r="E82" s="43">
        <v>1</v>
      </c>
      <c r="F82" s="43">
        <v>0</v>
      </c>
      <c r="G82" s="108">
        <f t="shared" si="16"/>
        <v>0</v>
      </c>
      <c r="H82" s="205">
        <v>8.1523511380682187E-2</v>
      </c>
      <c r="I82" s="206">
        <v>8.1523511380682187E-2</v>
      </c>
      <c r="J82" s="102"/>
      <c r="K82" s="67"/>
    </row>
    <row r="83" spans="2:11" ht="18.75">
      <c r="B83" s="77" t="s">
        <v>202</v>
      </c>
      <c r="C83" s="134" t="s">
        <v>206</v>
      </c>
      <c r="D83" s="148" t="s">
        <v>29</v>
      </c>
      <c r="E83" s="43">
        <v>1</v>
      </c>
      <c r="F83" s="43">
        <v>0</v>
      </c>
      <c r="G83" s="108">
        <f t="shared" si="16"/>
        <v>0</v>
      </c>
      <c r="H83" s="205">
        <v>1.3043761820909151E-2</v>
      </c>
      <c r="I83" s="206">
        <v>1.3043761820909151E-2</v>
      </c>
      <c r="J83" s="102"/>
      <c r="K83" s="67"/>
    </row>
    <row r="84" spans="2:11" ht="18.75">
      <c r="B84" s="77" t="s">
        <v>203</v>
      </c>
      <c r="C84" s="134" t="s">
        <v>207</v>
      </c>
      <c r="D84" s="148" t="s">
        <v>29</v>
      </c>
      <c r="E84" s="43">
        <v>1</v>
      </c>
      <c r="F84" s="43">
        <v>0</v>
      </c>
      <c r="G84" s="108">
        <f t="shared" si="16"/>
        <v>0</v>
      </c>
      <c r="H84" s="205">
        <v>8.1523511380682187E-3</v>
      </c>
      <c r="I84" s="206">
        <v>8.1523511380682187E-3</v>
      </c>
      <c r="J84" s="102"/>
      <c r="K84" s="67"/>
    </row>
    <row r="85" spans="2:11" ht="18.75">
      <c r="B85" s="77" t="s">
        <v>204</v>
      </c>
      <c r="C85" s="134" t="s">
        <v>208</v>
      </c>
      <c r="D85" s="148" t="s">
        <v>29</v>
      </c>
      <c r="E85" s="43">
        <v>1</v>
      </c>
      <c r="F85" s="43">
        <v>0</v>
      </c>
      <c r="G85" s="108">
        <f t="shared" si="16"/>
        <v>0</v>
      </c>
      <c r="H85" s="205">
        <v>4.891410682840931E-3</v>
      </c>
      <c r="I85" s="206">
        <v>4.891410682840931E-3</v>
      </c>
      <c r="J85" s="102"/>
      <c r="K85" s="67"/>
    </row>
    <row r="86" spans="2:11" ht="19.5" thickBot="1">
      <c r="B86" s="77" t="s">
        <v>209</v>
      </c>
      <c r="C86" s="134" t="s">
        <v>210</v>
      </c>
      <c r="D86" s="148" t="s">
        <v>29</v>
      </c>
      <c r="E86" s="43">
        <v>1</v>
      </c>
      <c r="F86" s="43">
        <v>0</v>
      </c>
      <c r="G86" s="108">
        <f t="shared" si="16"/>
        <v>0</v>
      </c>
      <c r="H86" s="205">
        <v>1.9565642731363724E-2</v>
      </c>
      <c r="I86" s="206">
        <v>1.9565642731363724E-2</v>
      </c>
      <c r="J86" s="102"/>
      <c r="K86" s="67"/>
    </row>
    <row r="87" spans="2:11" ht="19.5" thickBot="1">
      <c r="B87" s="79" t="s">
        <v>126</v>
      </c>
      <c r="C87" s="80" t="s">
        <v>31</v>
      </c>
      <c r="D87" s="264"/>
      <c r="E87" s="265"/>
      <c r="F87" s="266"/>
      <c r="G87" s="266"/>
      <c r="H87" s="213"/>
      <c r="I87" s="213"/>
      <c r="J87" s="219">
        <v>8.9675862518750413E-2</v>
      </c>
      <c r="K87" s="156">
        <f>SUM(G88:G92)</f>
        <v>0</v>
      </c>
    </row>
    <row r="88" spans="2:11" ht="18.75">
      <c r="B88" s="78">
        <v>21.5</v>
      </c>
      <c r="C88" s="119" t="s">
        <v>32</v>
      </c>
      <c r="D88" s="270" t="s">
        <v>29</v>
      </c>
      <c r="E88" s="262">
        <v>1</v>
      </c>
      <c r="F88" s="262">
        <v>0</v>
      </c>
      <c r="G88" s="263">
        <f t="shared" ref="G88:G92" si="17">E88*F88</f>
        <v>0</v>
      </c>
      <c r="H88" s="205">
        <v>8.1523511380682187E-3</v>
      </c>
      <c r="I88" s="206">
        <v>8.1523511380682187E-3</v>
      </c>
      <c r="J88" s="102"/>
      <c r="K88" s="67"/>
    </row>
    <row r="89" spans="2:11" ht="18.75">
      <c r="B89" s="69">
        <v>21.7</v>
      </c>
      <c r="C89" s="191" t="s">
        <v>128</v>
      </c>
      <c r="D89" s="137" t="s">
        <v>6</v>
      </c>
      <c r="E89" s="257">
        <v>4</v>
      </c>
      <c r="F89" s="257">
        <v>0</v>
      </c>
      <c r="G89" s="258">
        <f t="shared" si="17"/>
        <v>0</v>
      </c>
      <c r="H89" s="205">
        <v>4.891410682840931E-3</v>
      </c>
      <c r="I89" s="206">
        <v>1.9565642731363724E-2</v>
      </c>
      <c r="J89" s="102"/>
      <c r="K89" s="67"/>
    </row>
    <row r="90" spans="2:11" ht="18.75">
      <c r="B90" s="69">
        <v>21.13</v>
      </c>
      <c r="C90" s="191" t="s">
        <v>129</v>
      </c>
      <c r="D90" s="137" t="s">
        <v>29</v>
      </c>
      <c r="E90" s="257">
        <v>1</v>
      </c>
      <c r="F90" s="257">
        <v>0</v>
      </c>
      <c r="G90" s="258">
        <f t="shared" si="17"/>
        <v>0</v>
      </c>
      <c r="H90" s="205">
        <v>4.8914106828409312E-2</v>
      </c>
      <c r="I90" s="206">
        <v>4.8914106828409312E-2</v>
      </c>
      <c r="J90" s="102"/>
      <c r="K90" s="67"/>
    </row>
    <row r="91" spans="2:11" ht="18.75">
      <c r="B91" s="69">
        <v>21.16</v>
      </c>
      <c r="C91" s="119" t="s">
        <v>49</v>
      </c>
      <c r="D91" s="137" t="s">
        <v>29</v>
      </c>
      <c r="E91" s="257">
        <v>1</v>
      </c>
      <c r="F91" s="257">
        <v>0</v>
      </c>
      <c r="G91" s="258">
        <f t="shared" ref="G91" si="18">E91*F91</f>
        <v>0</v>
      </c>
      <c r="H91" s="205">
        <v>4.891410682840931E-3</v>
      </c>
      <c r="I91" s="206">
        <v>4.891410682840931E-3</v>
      </c>
      <c r="J91" s="102"/>
      <c r="K91" s="67"/>
    </row>
    <row r="92" spans="2:11" ht="19.5" thickBot="1">
      <c r="B92" s="69">
        <v>21.17</v>
      </c>
      <c r="C92" s="119" t="s">
        <v>216</v>
      </c>
      <c r="D92" s="271" t="s">
        <v>29</v>
      </c>
      <c r="E92" s="197">
        <v>1</v>
      </c>
      <c r="F92" s="197">
        <v>0</v>
      </c>
      <c r="G92" s="198">
        <f t="shared" si="17"/>
        <v>0</v>
      </c>
      <c r="H92" s="205">
        <v>8.1523511380682187E-3</v>
      </c>
      <c r="I92" s="206">
        <v>8.1523511380682187E-3</v>
      </c>
      <c r="J92" s="102"/>
      <c r="K92" s="67"/>
    </row>
    <row r="93" spans="2:11" ht="19.5" thickBot="1">
      <c r="B93" s="79" t="s">
        <v>130</v>
      </c>
      <c r="C93" s="80" t="s">
        <v>131</v>
      </c>
      <c r="D93" s="267"/>
      <c r="E93" s="268"/>
      <c r="F93" s="269"/>
      <c r="G93" s="269"/>
      <c r="H93" s="213"/>
      <c r="I93" s="213"/>
      <c r="J93" s="219">
        <v>4.0761755690341094E-2</v>
      </c>
      <c r="K93" s="156">
        <f>SUM(G94:G94)</f>
        <v>0</v>
      </c>
    </row>
    <row r="94" spans="2:11" ht="19.5" thickBot="1">
      <c r="B94" s="69">
        <v>22.9</v>
      </c>
      <c r="C94" s="119" t="s">
        <v>169</v>
      </c>
      <c r="D94" s="69" t="s">
        <v>6</v>
      </c>
      <c r="E94" s="43">
        <v>1</v>
      </c>
      <c r="F94" s="43">
        <v>0</v>
      </c>
      <c r="G94" s="108">
        <f t="shared" ref="G94" si="19">E94*F94</f>
        <v>0</v>
      </c>
      <c r="H94" s="205">
        <v>4.0761755690341094E-2</v>
      </c>
      <c r="I94" s="206">
        <v>4.0761755690341094E-2</v>
      </c>
      <c r="J94" s="102"/>
      <c r="K94" s="67"/>
    </row>
    <row r="95" spans="2:11" ht="19.5" thickBot="1">
      <c r="B95" s="79" t="s">
        <v>144</v>
      </c>
      <c r="C95" s="80" t="s">
        <v>39</v>
      </c>
      <c r="D95" s="81"/>
      <c r="E95" s="82"/>
      <c r="F95" s="83"/>
      <c r="G95" s="83"/>
      <c r="H95" s="213"/>
      <c r="I95" s="213"/>
      <c r="J95" s="219">
        <v>4.8914106828409312E-2</v>
      </c>
      <c r="K95" s="156">
        <f>SUM(G96:G99)</f>
        <v>0</v>
      </c>
    </row>
    <row r="96" spans="2:11" ht="18.75">
      <c r="B96" s="195">
        <v>26.1</v>
      </c>
      <c r="C96" s="191" t="s">
        <v>133</v>
      </c>
      <c r="D96" s="62" t="s">
        <v>29</v>
      </c>
      <c r="E96" s="43">
        <v>1</v>
      </c>
      <c r="F96" s="43">
        <v>0</v>
      </c>
      <c r="G96" s="108">
        <f t="shared" ref="G96:G99" si="20">E96*F96</f>
        <v>0</v>
      </c>
      <c r="H96" s="205">
        <v>4.891410682840931E-3</v>
      </c>
      <c r="I96" s="206">
        <v>4.891410682840931E-3</v>
      </c>
      <c r="J96" s="224"/>
      <c r="K96" s="116"/>
    </row>
    <row r="97" spans="2:11" ht="18.75">
      <c r="B97" s="69">
        <v>26.3</v>
      </c>
      <c r="C97" s="191" t="s">
        <v>142</v>
      </c>
      <c r="D97" s="62" t="s">
        <v>29</v>
      </c>
      <c r="E97" s="88">
        <v>1</v>
      </c>
      <c r="F97" s="43">
        <v>0</v>
      </c>
      <c r="G97" s="108">
        <f t="shared" si="20"/>
        <v>0</v>
      </c>
      <c r="H97" s="205">
        <v>1.6304702276136437E-2</v>
      </c>
      <c r="I97" s="206">
        <v>1.6304702276136437E-2</v>
      </c>
      <c r="J97" s="193"/>
      <c r="K97" s="109"/>
    </row>
    <row r="98" spans="2:11" ht="18.75">
      <c r="B98" s="69">
        <v>26.5</v>
      </c>
      <c r="C98" s="191" t="s">
        <v>143</v>
      </c>
      <c r="D98" s="62" t="s">
        <v>29</v>
      </c>
      <c r="E98" s="88">
        <v>1</v>
      </c>
      <c r="F98" s="43">
        <v>0</v>
      </c>
      <c r="G98" s="108">
        <f t="shared" si="20"/>
        <v>0</v>
      </c>
      <c r="H98" s="205">
        <v>8.1523511380682187E-3</v>
      </c>
      <c r="I98" s="206">
        <v>8.1523511380682187E-3</v>
      </c>
      <c r="J98" s="193"/>
      <c r="K98" s="109"/>
    </row>
    <row r="99" spans="2:11" ht="19.5" thickBot="1">
      <c r="B99" s="69">
        <v>26.6</v>
      </c>
      <c r="C99" s="196" t="s">
        <v>132</v>
      </c>
      <c r="D99" s="62" t="s">
        <v>29</v>
      </c>
      <c r="E99" s="88">
        <v>1</v>
      </c>
      <c r="F99" s="43">
        <v>0</v>
      </c>
      <c r="G99" s="108">
        <f t="shared" si="20"/>
        <v>0</v>
      </c>
      <c r="H99" s="205">
        <v>1.9565642731363724E-2</v>
      </c>
      <c r="I99" s="206">
        <v>1.9565642731363724E-2</v>
      </c>
      <c r="J99" s="225"/>
      <c r="K99" s="115"/>
    </row>
    <row r="100" spans="2:11" ht="19.5" thickBot="1">
      <c r="B100" s="51"/>
      <c r="C100" s="44"/>
      <c r="D100" s="52"/>
      <c r="E100" s="53"/>
      <c r="F100" s="30"/>
      <c r="G100" s="30"/>
      <c r="H100" s="203"/>
      <c r="I100" s="226" t="s">
        <v>145</v>
      </c>
      <c r="J100" s="227">
        <f>SUM(J9:J99)</f>
        <v>1</v>
      </c>
      <c r="K100" s="200">
        <f>SUM(K9:K99)</f>
        <v>0</v>
      </c>
    </row>
    <row r="101" spans="2:11" ht="18.75">
      <c r="B101" s="26"/>
      <c r="C101" s="27"/>
      <c r="D101" s="26"/>
      <c r="E101" s="28"/>
      <c r="F101" s="30"/>
      <c r="G101" s="29"/>
      <c r="H101" s="4"/>
      <c r="I101" s="204"/>
      <c r="J101" s="4"/>
      <c r="K101" s="4"/>
    </row>
    <row r="102" spans="2:11" ht="18.75" thickBot="1">
      <c r="B102" s="3"/>
      <c r="C102" s="20" t="s">
        <v>38</v>
      </c>
      <c r="D102" s="3"/>
      <c r="E102" s="6"/>
      <c r="F102" s="14"/>
      <c r="G102" s="15"/>
      <c r="H102" s="4"/>
      <c r="I102" s="35"/>
      <c r="J102" s="4"/>
      <c r="K102" s="4"/>
    </row>
    <row r="103" spans="2:11" ht="15">
      <c r="B103" s="21" t="s">
        <v>5</v>
      </c>
      <c r="C103" s="22" t="s">
        <v>84</v>
      </c>
      <c r="D103" s="228">
        <f>K100</f>
        <v>0</v>
      </c>
      <c r="E103" s="9"/>
      <c r="H103" s="12"/>
      <c r="I103" s="33"/>
      <c r="J103" s="12"/>
      <c r="K103" s="12"/>
    </row>
    <row r="104" spans="2:11" ht="15">
      <c r="B104" s="23" t="s">
        <v>7</v>
      </c>
      <c r="C104" s="24" t="s">
        <v>211</v>
      </c>
      <c r="D104" s="229">
        <f>D103*0.1</f>
        <v>0</v>
      </c>
      <c r="E104" s="9"/>
      <c r="G104" s="11"/>
      <c r="H104" s="4"/>
      <c r="I104" s="31"/>
      <c r="J104" s="4"/>
      <c r="K104" s="4"/>
    </row>
    <row r="105" spans="2:11" ht="15">
      <c r="B105" s="23" t="s">
        <v>8</v>
      </c>
      <c r="C105" s="49" t="s">
        <v>12</v>
      </c>
      <c r="D105" s="232">
        <f>SUM(D103:D104)</f>
        <v>0</v>
      </c>
      <c r="E105" s="8" t="s">
        <v>13</v>
      </c>
      <c r="G105" s="10"/>
      <c r="H105" s="4"/>
      <c r="I105" s="33"/>
      <c r="J105" s="4"/>
      <c r="K105" s="4"/>
    </row>
    <row r="106" spans="2:11" ht="15">
      <c r="B106" s="233"/>
      <c r="C106" s="234"/>
      <c r="D106" s="235"/>
      <c r="E106" s="8"/>
      <c r="G106" s="10"/>
      <c r="H106" s="4"/>
      <c r="I106" s="31"/>
      <c r="J106" s="4"/>
      <c r="K106" s="4"/>
    </row>
    <row r="107" spans="2:11" ht="15">
      <c r="B107" s="23" t="s">
        <v>14</v>
      </c>
      <c r="C107" s="24" t="s">
        <v>15</v>
      </c>
      <c r="D107" s="230">
        <f>D103*0.22</f>
        <v>0</v>
      </c>
      <c r="E107" s="8"/>
      <c r="G107" s="10"/>
      <c r="H107" s="4"/>
      <c r="I107" s="33"/>
      <c r="J107" s="4"/>
      <c r="K107" s="4"/>
    </row>
    <row r="108" spans="2:11" ht="15">
      <c r="B108" s="23" t="s">
        <v>16</v>
      </c>
      <c r="C108" s="24" t="s">
        <v>17</v>
      </c>
      <c r="D108" s="230">
        <f>D104*0.22</f>
        <v>0</v>
      </c>
      <c r="E108" s="18"/>
      <c r="G108" s="10"/>
      <c r="H108" s="4"/>
      <c r="I108" s="34"/>
      <c r="J108" s="4"/>
      <c r="K108" s="4"/>
    </row>
    <row r="109" spans="2:11" ht="15">
      <c r="B109" s="242" t="s">
        <v>18</v>
      </c>
      <c r="C109" s="243" t="s">
        <v>19</v>
      </c>
      <c r="D109" s="244">
        <f>SUM(D107:D108)</f>
        <v>0</v>
      </c>
      <c r="E109" s="19"/>
      <c r="G109" s="11"/>
      <c r="H109" s="4"/>
      <c r="I109" s="33"/>
      <c r="J109" s="4"/>
      <c r="K109" s="4"/>
    </row>
    <row r="110" spans="2:11" ht="15">
      <c r="B110" s="249"/>
      <c r="C110" s="250"/>
      <c r="D110" s="236"/>
      <c r="E110" s="19"/>
      <c r="G110" s="11"/>
      <c r="H110" s="4"/>
      <c r="I110" s="33"/>
      <c r="J110" s="4"/>
      <c r="K110" s="4"/>
    </row>
    <row r="111" spans="2:11" ht="15">
      <c r="B111" s="242" t="s">
        <v>20</v>
      </c>
      <c r="C111" s="248" t="s">
        <v>147</v>
      </c>
      <c r="D111" s="245">
        <f>D105+D109</f>
        <v>0</v>
      </c>
      <c r="E111" s="19"/>
      <c r="G111" s="11"/>
      <c r="H111" s="4"/>
      <c r="I111" s="33"/>
      <c r="J111" s="4"/>
      <c r="K111" s="4"/>
    </row>
    <row r="112" spans="2:11" ht="15">
      <c r="B112" s="246"/>
      <c r="C112" s="247"/>
      <c r="D112" s="237"/>
      <c r="E112" s="9"/>
      <c r="G112" s="13"/>
      <c r="H112" s="4"/>
      <c r="I112" s="31"/>
      <c r="J112" s="4"/>
      <c r="K112" s="4"/>
    </row>
    <row r="113" spans="1:12" ht="15">
      <c r="B113" s="23" t="s">
        <v>22</v>
      </c>
      <c r="C113" s="24" t="s">
        <v>21</v>
      </c>
      <c r="D113" s="229"/>
      <c r="E113" s="9"/>
      <c r="G113" s="11"/>
      <c r="H113" s="4"/>
      <c r="I113" s="39"/>
      <c r="J113" s="4"/>
      <c r="K113" s="4"/>
    </row>
    <row r="114" spans="1:12" ht="15">
      <c r="B114" s="23" t="s">
        <v>24</v>
      </c>
      <c r="C114" s="24" t="s">
        <v>23</v>
      </c>
      <c r="D114" s="229">
        <f>D104*0.5</f>
        <v>0</v>
      </c>
      <c r="E114" s="9"/>
      <c r="G114" s="11"/>
      <c r="H114" s="4"/>
      <c r="I114" s="34"/>
      <c r="J114" s="4"/>
      <c r="K114" s="4"/>
    </row>
    <row r="115" spans="1:12" ht="15">
      <c r="B115" s="47"/>
      <c r="C115" s="48" t="s">
        <v>55</v>
      </c>
      <c r="D115" s="238">
        <f>SUM(D113:D114)</f>
        <v>0</v>
      </c>
      <c r="E115" s="5"/>
      <c r="I115" s="33"/>
    </row>
    <row r="116" spans="1:12" ht="14.25">
      <c r="B116" s="239"/>
      <c r="C116" s="240"/>
      <c r="D116" s="241"/>
      <c r="E116" s="5"/>
      <c r="I116" s="33"/>
    </row>
    <row r="117" spans="1:12" ht="15">
      <c r="B117" s="23" t="s">
        <v>25</v>
      </c>
      <c r="C117" s="24" t="s">
        <v>212</v>
      </c>
      <c r="D117" s="229">
        <f>D113*0.658</f>
        <v>0</v>
      </c>
      <c r="E117" s="9"/>
      <c r="G117" s="11"/>
      <c r="H117" s="4"/>
      <c r="I117" s="31"/>
      <c r="J117" s="4"/>
      <c r="K117" s="4"/>
    </row>
    <row r="118" spans="1:12" ht="15">
      <c r="B118" s="23" t="s">
        <v>26</v>
      </c>
      <c r="C118" s="24" t="s">
        <v>213</v>
      </c>
      <c r="D118" s="229">
        <f>D114*0.658</f>
        <v>0</v>
      </c>
      <c r="E118" s="9"/>
      <c r="G118" s="11"/>
      <c r="H118" s="4"/>
      <c r="I118" s="33"/>
      <c r="J118" s="4"/>
      <c r="K118" s="4"/>
    </row>
    <row r="119" spans="1:12" ht="15">
      <c r="B119" s="23" t="s">
        <v>28</v>
      </c>
      <c r="C119" s="49" t="s">
        <v>27</v>
      </c>
      <c r="D119" s="231">
        <f>SUM(D117:D118)</f>
        <v>0</v>
      </c>
      <c r="E119" s="9"/>
      <c r="G119" s="11"/>
      <c r="H119" s="4"/>
      <c r="I119" s="31"/>
      <c r="J119" s="4"/>
      <c r="K119" s="4"/>
    </row>
    <row r="120" spans="1:12" ht="15">
      <c r="B120" s="233"/>
      <c r="C120" s="234"/>
      <c r="D120" s="237"/>
      <c r="E120" s="9"/>
      <c r="G120" s="13"/>
      <c r="H120" s="4"/>
      <c r="I120" s="33"/>
      <c r="J120" s="4"/>
      <c r="K120" s="4"/>
    </row>
    <row r="121" spans="1:12" ht="15.75" thickBot="1">
      <c r="B121" s="25" t="s">
        <v>146</v>
      </c>
      <c r="C121" s="50" t="s">
        <v>156</v>
      </c>
      <c r="D121" s="272">
        <f>D111+D119</f>
        <v>0</v>
      </c>
      <c r="E121" s="9"/>
      <c r="G121" s="12"/>
      <c r="H121" s="4"/>
      <c r="I121" s="34"/>
      <c r="J121" s="4"/>
      <c r="K121" s="4"/>
    </row>
    <row r="122" spans="1:12">
      <c r="G122" s="4"/>
      <c r="H122" s="4"/>
      <c r="I122" s="33"/>
      <c r="J122" s="4"/>
      <c r="K122" s="4"/>
    </row>
    <row r="123" spans="1:12">
      <c r="I123" s="33"/>
    </row>
    <row r="124" spans="1:12">
      <c r="B124" s="199"/>
      <c r="I124" s="31"/>
    </row>
    <row r="125" spans="1:12">
      <c r="I125" s="39"/>
    </row>
    <row r="126" spans="1:12">
      <c r="I126" s="34"/>
    </row>
    <row r="127" spans="1:12" s="1" customFormat="1">
      <c r="A127" s="2"/>
      <c r="C127" s="261"/>
      <c r="E127" s="7"/>
      <c r="F127" s="2"/>
      <c r="G127" s="2"/>
      <c r="H127" s="2"/>
      <c r="I127" s="33"/>
      <c r="J127" s="2"/>
      <c r="K127" s="2"/>
      <c r="L127" s="2"/>
    </row>
    <row r="128" spans="1:12" s="1" customFormat="1">
      <c r="C128" s="2"/>
      <c r="E128" s="7"/>
      <c r="F128" s="2"/>
      <c r="G128" s="2"/>
      <c r="H128" s="2"/>
      <c r="I128" s="31"/>
      <c r="J128" s="2"/>
      <c r="K128" s="2"/>
      <c r="L128" s="2"/>
    </row>
    <row r="129" spans="1:9">
      <c r="A129" s="1"/>
      <c r="C129" s="261"/>
      <c r="I129" s="33"/>
    </row>
    <row r="130" spans="1:9">
      <c r="I130" s="31"/>
    </row>
    <row r="131" spans="1:9">
      <c r="I131" s="33"/>
    </row>
    <row r="132" spans="1:9">
      <c r="I132" s="34"/>
    </row>
    <row r="133" spans="1:9">
      <c r="E133" s="16"/>
      <c r="I133" s="33"/>
    </row>
    <row r="134" spans="1:9">
      <c r="E134" s="17"/>
      <c r="I134" s="31"/>
    </row>
    <row r="135" spans="1:9">
      <c r="I135" s="33"/>
    </row>
    <row r="136" spans="1:9">
      <c r="I136" s="34"/>
    </row>
    <row r="137" spans="1:9">
      <c r="I137" s="33"/>
    </row>
    <row r="138" spans="1:9">
      <c r="I138" s="31"/>
    </row>
    <row r="139" spans="1:9">
      <c r="I139" s="33"/>
    </row>
    <row r="140" spans="1:9">
      <c r="I140" s="31"/>
    </row>
    <row r="141" spans="1:9">
      <c r="I141" s="39"/>
    </row>
    <row r="142" spans="1:9">
      <c r="I142" s="34"/>
    </row>
    <row r="143" spans="1:9">
      <c r="I143" s="39"/>
    </row>
    <row r="144" spans="1:9">
      <c r="I144" s="31"/>
    </row>
    <row r="145" spans="9:9">
      <c r="I145" s="33"/>
    </row>
    <row r="146" spans="9:9">
      <c r="I146" s="31"/>
    </row>
    <row r="147" spans="9:9">
      <c r="I147" s="33"/>
    </row>
    <row r="148" spans="9:9">
      <c r="I148" s="34"/>
    </row>
    <row r="149" spans="9:9">
      <c r="I149" s="39"/>
    </row>
    <row r="150" spans="9:9">
      <c r="I150" s="31"/>
    </row>
    <row r="151" spans="9:9">
      <c r="I151" s="33"/>
    </row>
    <row r="152" spans="9:9">
      <c r="I152" s="31"/>
    </row>
    <row r="153" spans="9:9">
      <c r="I153" s="33"/>
    </row>
    <row r="154" spans="9:9">
      <c r="I154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3.937007874015748E-2" right="3.937007874015748E-2" top="0.35433070866141736" bottom="0.35433070866141736" header="0.31496062992125984" footer="0.31496062992125984"/>
  <pageSetup paperSize="8" scale="68" fitToHeight="0" orientation="landscape" r:id="rId1"/>
  <headerFooter>
    <oddHeader>Página &amp;P de &amp;F</oddHeader>
    <oddFooter>Página &amp;P</oddFooter>
  </headerFooter>
  <ignoredErrors>
    <ignoredError sqref="G24 G21 G17 G50 G62 G66 G70 G75 G8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Carlos Rodriguez</cp:lastModifiedBy>
  <cp:lastPrinted>2019-09-16T20:49:39Z</cp:lastPrinted>
  <dcterms:created xsi:type="dcterms:W3CDTF">2014-12-08T11:34:35Z</dcterms:created>
  <dcterms:modified xsi:type="dcterms:W3CDTF">2020-03-16T18:21:03Z</dcterms:modified>
</cp:coreProperties>
</file>